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1640" windowHeight="7965" tabRatio="597"/>
  </bookViews>
  <sheets>
    <sheet name="NASLOV" sheetId="27" r:id="rId1"/>
    <sheet name="SKUPNA REKAPITULACIJA" sheetId="87" r:id="rId2"/>
    <sheet name="Z.U. - GRADBENA DELA" sheetId="129" r:id="rId3"/>
    <sheet name="Z.U. - ZAKLJUČNA DELA" sheetId="130" r:id="rId4"/>
  </sheets>
  <definedNames>
    <definedName name="_xlnm.Print_Area" localSheetId="0">NASLOV!$A$1:$F$49</definedName>
    <definedName name="_xlnm.Print_Area" localSheetId="1">'SKUPNA REKAPITULACIJA'!$A$1:$C$13</definedName>
    <definedName name="_xlnm.Print_Area" localSheetId="2">'Z.U. - GRADBENA DELA'!$A$1:$F$302</definedName>
    <definedName name="_xlnm.Print_Titles" localSheetId="2">'Z.U. - GRADBENA DELA'!$15:$15</definedName>
    <definedName name="_xlnm.Print_Titles" localSheetId="3">'Z.U. - ZAKLJUČNA DELA'!$3:$3</definedName>
  </definedNames>
  <calcPr calcId="162913"/>
</workbook>
</file>

<file path=xl/calcChain.xml><?xml version="1.0" encoding="utf-8"?>
<calcChain xmlns="http://schemas.openxmlformats.org/spreadsheetml/2006/main">
  <c r="D97" i="129" l="1"/>
  <c r="D215" i="129" l="1"/>
  <c r="D214" i="129"/>
  <c r="D213" i="129"/>
  <c r="D203" i="129"/>
  <c r="D202" i="129"/>
  <c r="D201" i="129"/>
  <c r="D208" i="129"/>
  <c r="D207" i="129"/>
  <c r="D209" i="129"/>
</calcChain>
</file>

<file path=xl/comments1.xml><?xml version="1.0" encoding="utf-8"?>
<comments xmlns="http://schemas.openxmlformats.org/spreadsheetml/2006/main">
  <authors>
    <author>.</author>
    <author>Vili</author>
  </authors>
  <commentList>
    <comment ref="A28" authorId="0">
      <text>
        <r>
          <rPr>
            <b/>
            <sz val="8"/>
            <color indexed="81"/>
            <rFont val="Tahoma"/>
            <family val="2"/>
            <charset val="238"/>
          </rPr>
          <t>.:</t>
        </r>
        <r>
          <rPr>
            <sz val="8"/>
            <color indexed="81"/>
            <rFont val="Tahoma"/>
            <family val="2"/>
            <charset val="238"/>
          </rPr>
          <t xml:space="preserve">
To rubriko obvezno v celoti izpolni ponudnik- V to polje ponudnik vnese svoj žig in podpis odgovorne osebe.</t>
        </r>
      </text>
    </comment>
    <comment ref="D28" authorId="0">
      <text>
        <r>
          <rPr>
            <b/>
            <sz val="8"/>
            <color indexed="81"/>
            <rFont val="Tahoma"/>
            <family val="2"/>
            <charset val="238"/>
          </rPr>
          <t>.:</t>
        </r>
        <r>
          <rPr>
            <sz val="8"/>
            <color indexed="81"/>
            <rFont val="Tahoma"/>
            <family val="2"/>
            <charset val="238"/>
          </rPr>
          <t xml:space="preserve">
ponudnik vpiše skrajšano uradno ime podjetja</t>
        </r>
      </text>
    </comment>
    <comment ref="D29" authorId="0">
      <text>
        <r>
          <rPr>
            <b/>
            <sz val="8"/>
            <color indexed="81"/>
            <rFont val="Tahoma"/>
            <family val="2"/>
            <charset val="238"/>
          </rPr>
          <t>.:</t>
        </r>
        <r>
          <rPr>
            <sz val="8"/>
            <color indexed="81"/>
            <rFont val="Tahoma"/>
            <family val="2"/>
            <charset val="238"/>
          </rPr>
          <t xml:space="preserve">
ponudnik vpiše točen naslov - sedež podjetja</t>
        </r>
      </text>
    </comment>
    <comment ref="D30" authorId="0">
      <text>
        <r>
          <rPr>
            <b/>
            <sz val="8"/>
            <color indexed="81"/>
            <rFont val="Tahoma"/>
            <family val="2"/>
            <charset val="238"/>
          </rPr>
          <t>.:</t>
        </r>
        <r>
          <rPr>
            <sz val="8"/>
            <color indexed="81"/>
            <rFont val="Tahoma"/>
            <family val="2"/>
            <charset val="238"/>
          </rPr>
          <t xml:space="preserve">
ponudnik vpiše poštno številko in kraj sedeža podjetja</t>
        </r>
      </text>
    </comment>
    <comment ref="D31" authorId="0">
      <text>
        <r>
          <rPr>
            <b/>
            <sz val="8"/>
            <color indexed="81"/>
            <rFont val="Tahoma"/>
            <family val="2"/>
            <charset val="238"/>
          </rPr>
          <t>.:</t>
        </r>
        <r>
          <rPr>
            <sz val="8"/>
            <color indexed="81"/>
            <rFont val="Tahoma"/>
            <family val="2"/>
            <charset val="238"/>
          </rPr>
          <t xml:space="preserve">
ponudnik vpiše identifikacijsko številko za DDV</t>
        </r>
      </text>
    </comment>
    <comment ref="D32" authorId="0">
      <text>
        <r>
          <rPr>
            <b/>
            <sz val="8"/>
            <color indexed="81"/>
            <rFont val="Tahoma"/>
            <family val="2"/>
            <charset val="238"/>
          </rPr>
          <t>.:</t>
        </r>
        <r>
          <rPr>
            <sz val="8"/>
            <color indexed="81"/>
            <rFont val="Tahoma"/>
            <family val="2"/>
            <charset val="238"/>
          </rPr>
          <t xml:space="preserve">
ponudnik vpiše matišno številko podjetja</t>
        </r>
      </text>
    </comment>
    <comment ref="D33" authorId="0">
      <text>
        <r>
          <rPr>
            <b/>
            <sz val="8"/>
            <color indexed="81"/>
            <rFont val="Tahoma"/>
            <family val="2"/>
            <charset val="238"/>
          </rPr>
          <t>.:</t>
        </r>
        <r>
          <rPr>
            <sz val="8"/>
            <color indexed="81"/>
            <rFont val="Tahoma"/>
            <family val="2"/>
            <charset val="238"/>
          </rPr>
          <t xml:space="preserve">
ponudnik vpiše številko svojega transakcijskega računa</t>
        </r>
      </text>
    </comment>
    <comment ref="D34" authorId="0">
      <text>
        <r>
          <rPr>
            <b/>
            <sz val="8"/>
            <color indexed="81"/>
            <rFont val="Tahoma"/>
            <family val="2"/>
            <charset val="238"/>
          </rPr>
          <t>.:</t>
        </r>
        <r>
          <rPr>
            <sz val="8"/>
            <color indexed="81"/>
            <rFont val="Tahoma"/>
            <family val="2"/>
            <charset val="238"/>
          </rPr>
          <t xml:space="preserve">
ponudnik vpiše ime in priimek odgovrne osebe za predmetno ponudbo</t>
        </r>
      </text>
    </comment>
    <comment ref="D35" authorId="0">
      <text>
        <r>
          <rPr>
            <b/>
            <sz val="8"/>
            <color indexed="81"/>
            <rFont val="Tahoma"/>
            <family val="2"/>
            <charset val="238"/>
          </rPr>
          <t>.:</t>
        </r>
        <r>
          <rPr>
            <sz val="8"/>
            <color indexed="81"/>
            <rFont val="Tahoma"/>
            <family val="2"/>
            <charset val="238"/>
          </rPr>
          <t xml:space="preserve">
ponudnik vpiše telefon kontaktne in odgovorne osebe za to ponudbo</t>
        </r>
      </text>
    </comment>
    <comment ref="D36" authorId="0">
      <text>
        <r>
          <rPr>
            <b/>
            <sz val="8"/>
            <color indexed="81"/>
            <rFont val="Tahoma"/>
            <family val="2"/>
            <charset val="238"/>
          </rPr>
          <t>.:</t>
        </r>
        <r>
          <rPr>
            <sz val="8"/>
            <color indexed="81"/>
            <rFont val="Tahoma"/>
            <family val="2"/>
            <charset val="238"/>
          </rPr>
          <t xml:space="preserve">
ponudnik vpiše elektronski naslov podjetja ali odgovorne osebe</t>
        </r>
      </text>
    </comment>
    <comment ref="D37" authorId="0">
      <text>
        <r>
          <rPr>
            <b/>
            <sz val="8"/>
            <color indexed="81"/>
            <rFont val="Tahoma"/>
            <family val="2"/>
            <charset val="238"/>
          </rPr>
          <t>.:</t>
        </r>
        <r>
          <rPr>
            <sz val="8"/>
            <color indexed="81"/>
            <rFont val="Tahoma"/>
            <family val="2"/>
            <charset val="238"/>
          </rPr>
          <t xml:space="preserve">
ponudnik vpiše številko in datum ponuidbe</t>
        </r>
      </text>
    </comment>
    <comment ref="E45" authorId="1">
      <text>
        <r>
          <rPr>
            <b/>
            <sz val="9"/>
            <color indexed="81"/>
            <rFont val="Segoe UI"/>
            <family val="2"/>
            <charset val="238"/>
          </rPr>
          <t>Vili:</t>
        </r>
        <r>
          <rPr>
            <sz val="9"/>
            <color indexed="81"/>
            <rFont val="Segoe UI"/>
            <family val="2"/>
            <charset val="238"/>
          </rPr>
          <t xml:space="preserve">
PONUDNIK VPIŠE VIŠINO KOMECIALNEGA POPUSTA K TEJ PONUDBI</t>
        </r>
      </text>
    </comment>
  </commentList>
</comments>
</file>

<file path=xl/comments2.xml><?xml version="1.0" encoding="utf-8"?>
<comments xmlns="http://schemas.openxmlformats.org/spreadsheetml/2006/main">
  <authors>
    <author>.</author>
  </authors>
  <commentList>
    <comment ref="A3" authorId="0">
      <text>
        <r>
          <rPr>
            <b/>
            <sz val="8"/>
            <color indexed="81"/>
            <rFont val="Tahoma"/>
            <family val="2"/>
            <charset val="238"/>
          </rPr>
          <t>.:</t>
        </r>
        <r>
          <rPr>
            <sz val="8"/>
            <color indexed="81"/>
            <rFont val="Tahoma"/>
            <family val="2"/>
            <charset val="238"/>
          </rPr>
          <t xml:space="preserve">
</t>
        </r>
        <r>
          <rPr>
            <b/>
            <sz val="8"/>
            <color indexed="10"/>
            <rFont val="Tahoma"/>
            <family val="2"/>
            <charset val="238"/>
          </rPr>
          <t>vse opombe tega popisa so za ponudnika obvezne</t>
        </r>
      </text>
    </comment>
  </commentList>
</comments>
</file>

<file path=xl/sharedStrings.xml><?xml version="1.0" encoding="utf-8"?>
<sst xmlns="http://schemas.openxmlformats.org/spreadsheetml/2006/main" count="782" uniqueCount="534">
  <si>
    <t>3.</t>
  </si>
  <si>
    <t>4.</t>
  </si>
  <si>
    <t>5.</t>
  </si>
  <si>
    <t>6.</t>
  </si>
  <si>
    <t>kos</t>
  </si>
  <si>
    <t>LOKACIJA GRADNJE:</t>
  </si>
  <si>
    <t>od tega:</t>
  </si>
  <si>
    <t>Št.P.</t>
  </si>
  <si>
    <t>KRATEK OPIS DELA</t>
  </si>
  <si>
    <t>1.</t>
  </si>
  <si>
    <t>PODATKI O PONUDNIKU</t>
  </si>
  <si>
    <t>naslov:</t>
  </si>
  <si>
    <t>naziv:</t>
  </si>
  <si>
    <t>kraj:</t>
  </si>
  <si>
    <t>ID za DDV:</t>
  </si>
  <si>
    <t>Mat.št.:</t>
  </si>
  <si>
    <t>Odg.oseba:</t>
  </si>
  <si>
    <t>Telefon:</t>
  </si>
  <si>
    <t>E-mail:</t>
  </si>
  <si>
    <t>C.</t>
  </si>
  <si>
    <t>€</t>
  </si>
  <si>
    <t>Ravnikar Potokar arhitekturni biro d.o.o.</t>
  </si>
  <si>
    <t>Robert Potokar, univ.dipl.inž.arh., ZAPS A 0735</t>
  </si>
  <si>
    <t>Ravnikar Potokar arhitekturni biro d.o.o., Ljubljana
Rimska cesta 8, Ljubljana
Ravnikar Potokar arhitekturni biro d.o.o.
Rimska cesta 8, Ljubljana
Katarina Florjančič, univ.dipl.inž.arh., ZAPS A 1126</t>
  </si>
  <si>
    <t>ODGOVORNI PROJEKTANT:</t>
  </si>
  <si>
    <t>PROJEKTANT:</t>
  </si>
  <si>
    <t>ŠTEV. PROJEKTA:</t>
  </si>
  <si>
    <t>POPIS IZDELAL:</t>
  </si>
  <si>
    <t>DATUM:</t>
  </si>
  <si>
    <t>VRSTA POPISA:</t>
  </si>
  <si>
    <t>VRSTA GRADNJE:</t>
  </si>
  <si>
    <t>ZUNANJA UREDITEV:</t>
  </si>
  <si>
    <t>kpl</t>
  </si>
  <si>
    <t>26.</t>
  </si>
  <si>
    <t>27.</t>
  </si>
  <si>
    <t>INVESTITOR:</t>
  </si>
  <si>
    <t>OBJEKT:</t>
  </si>
  <si>
    <t>2.</t>
  </si>
  <si>
    <t>EM</t>
  </si>
  <si>
    <t>KOL</t>
  </si>
  <si>
    <t>C/E</t>
  </si>
  <si>
    <t>ZNESEK</t>
  </si>
  <si>
    <t>KLinvest d.o.o.,Jelenčeva ulica 1, SI 4000 Kranj</t>
  </si>
  <si>
    <t>22,00 % DDV na netto osnovo del:</t>
  </si>
  <si>
    <t>57.</t>
  </si>
  <si>
    <t>kg</t>
  </si>
  <si>
    <t>enostavna armatura - ravne palice</t>
  </si>
  <si>
    <t>srednje komplicirana armatura - krivljene palice</t>
  </si>
  <si>
    <t>Jašek svetlih dimenzij do 40/40/40 cm s pokrovom 30/30 cm.</t>
  </si>
  <si>
    <t>Gradbena pomoč NK,PK delavca</t>
  </si>
  <si>
    <t>ur</t>
  </si>
  <si>
    <t>Gradbena pomoč KV delavca</t>
  </si>
  <si>
    <t>Gradbena pomoč VKV delavca</t>
  </si>
  <si>
    <t>Izdelava posnetka kanalizacije po končani delih: izdelano v elektronski in pisni obliki v skladu z zahtevami razpisnih pogojev (ali posebnimi zahtevami investitorja) skupaj z obdelavo posnetka ter predaja podatkov izdelovalcu PID in POV načrta.</t>
  </si>
  <si>
    <t xml:space="preserve">Pomožna dela so : </t>
  </si>
  <si>
    <t>7.</t>
  </si>
  <si>
    <t>8.</t>
  </si>
  <si>
    <t>9.</t>
  </si>
  <si>
    <t>10.</t>
  </si>
  <si>
    <t>11.</t>
  </si>
  <si>
    <t>12.</t>
  </si>
  <si>
    <t>13.</t>
  </si>
  <si>
    <t>14.</t>
  </si>
  <si>
    <t>15.</t>
  </si>
  <si>
    <t>16.</t>
  </si>
  <si>
    <t>17.</t>
  </si>
  <si>
    <t>18.</t>
  </si>
  <si>
    <t>19.</t>
  </si>
  <si>
    <t>20.</t>
  </si>
  <si>
    <t>21.</t>
  </si>
  <si>
    <t>22.</t>
  </si>
  <si>
    <t>23.</t>
  </si>
  <si>
    <t>24.</t>
  </si>
  <si>
    <t>25.</t>
  </si>
  <si>
    <t>XXII.</t>
  </si>
  <si>
    <t>28.</t>
  </si>
  <si>
    <t>Jašek svetlih dimenzij do 60/60/80 cm s pokrovom 40/40 cm.</t>
  </si>
  <si>
    <t>4.1.</t>
  </si>
  <si>
    <t>20.1.</t>
  </si>
  <si>
    <t>20.2.</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</si>
  <si>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</si>
  <si>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</si>
  <si>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</si>
  <si>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</si>
  <si>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</si>
  <si>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</si>
  <si>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</si>
  <si>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</si>
  <si>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</si>
  <si>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</si>
  <si>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</si>
  <si>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</si>
  <si>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</si>
  <si>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</si>
  <si>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</si>
  <si>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</si>
  <si>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</si>
  <si>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</si>
  <si>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</si>
  <si>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</si>
  <si>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</si>
  <si>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</si>
  <si>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</si>
  <si>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</si>
  <si>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</si>
  <si>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</si>
  <si>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</si>
  <si>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</si>
  <si>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58.</t>
  </si>
  <si>
    <t>59.</t>
  </si>
  <si>
    <t>m3</t>
  </si>
  <si>
    <t>par</t>
  </si>
  <si>
    <t>SKUPAJ ZUNANJA UREDITEV:</t>
  </si>
  <si>
    <t>DDV - 22 %:</t>
  </si>
  <si>
    <t>Dobava in montaža žlebnega kotlička (viseči) za odtočne cevi Ø 100 mm, barva kot strešni žlebovi.</t>
  </si>
  <si>
    <t>Dobava in montaža cevnih kolen (72°) za odtočne cevi Ø 100 mm, debeline 0,70 mm, barva kot odtočna cev.</t>
  </si>
  <si>
    <t xml:space="preserve">Izdelava, dobava in montaža varnostnih prelivov iz aluminijaste pločevine debeline 0,70 mm, položena na podlago iz sistemske protirosne podloge na mestih, kjer nalega na streho ali fasado ter na špaleto preliva in v celoti pigana in tesnjena in pigana na stiku z zidom ali fasado.  </t>
  </si>
  <si>
    <t>kinete</t>
  </si>
  <si>
    <t xml:space="preserve">Doplačilo za beton, ki se uporabi v primeru polnega obbetoniranja posameznih odsekov pvc cevi: položenih v pripravljene utore v temeljnih ploščah, </t>
  </si>
  <si>
    <t>Nabava, dobava in montaža povoznih (25 ton) tipskih nerjavečih plinotesnih inox pokrovov velikosti 50/50 cm za jašek fekalne ali meteorne kanalizacije; pokrov poljubnega proizvajalca, npr Aco passsavant ali enakovredno, opremljen s ključem in vijačnimi držali za enakomerno dvigovanje. Pokrov je prirejen za vgradnjo finalnega tlaka; položen na pripadajoči razbremenilni obroč in AB venec na finalno višino gotovega poda, kar je zajeti v ceno. Višina polnila se prilagodi debelini finalne talne obloge, skupaj s ključem za odpiranje.</t>
  </si>
  <si>
    <t xml:space="preserve">Nabava, dobava in montaža tipske LTŽ mreže iz nodularne sive litine velikosti 40/40 cm, 250 kN; skupaj s pripadajočim okvirjem za mokro montažo, vključno z AB razbremenilnim obročem in vencem,  protihrupnim vložkom, nastavitvijo na točno višino in premazom proti rjavenju. </t>
  </si>
  <si>
    <t>19.1.</t>
  </si>
  <si>
    <t>19.2.</t>
  </si>
  <si>
    <t>60.</t>
  </si>
  <si>
    <t>61.</t>
  </si>
  <si>
    <t>62.</t>
  </si>
  <si>
    <t>63.</t>
  </si>
  <si>
    <t>64.</t>
  </si>
  <si>
    <t>65.</t>
  </si>
  <si>
    <t>66.</t>
  </si>
  <si>
    <t>67.</t>
  </si>
  <si>
    <t>68.</t>
  </si>
  <si>
    <t>69.</t>
  </si>
  <si>
    <t>70.</t>
  </si>
  <si>
    <t>75.</t>
  </si>
  <si>
    <t>80.</t>
  </si>
  <si>
    <t>81.</t>
  </si>
  <si>
    <t>82.</t>
  </si>
  <si>
    <t>83.</t>
  </si>
  <si>
    <t>m2</t>
  </si>
  <si>
    <t>a.) Postavitev , premeščanje in odstranitev  odrov.</t>
  </si>
  <si>
    <t>b.) Pri  cenah za enoto je upoštevati specifičnost  lokacije  (utesnjenost) glede na skladiščenje materiala – sprotni dovoz le tega .</t>
  </si>
  <si>
    <t xml:space="preserve">c.) V kolikor v poziciji ni navedeno drugače , veljajo kot kriteriji enakovrednosti kot za primer navedenim izvedbam vse tehnične  specifikacije za posamezne elemente ali pa za sistem , ki je opisan  - naveden v tehničnih podlogah proizvajalca , katerega sistem je naveden kot primer načina izvedbe in doseganja kvalitete. </t>
  </si>
  <si>
    <t xml:space="preserve">e.) Pred pričetkom del je izvajalec dolžan preveriti vse količine in dejanske mere na objektu.  Z izvajalcem gradbenih del  se je pravočasno dogovoriti in uskladiti  vgradnjo raznih podlog , ki služijo za kasnejšo montažo elementov. </t>
  </si>
  <si>
    <t>ŠPORTNE AKTIVNOSTI</t>
  </si>
  <si>
    <t xml:space="preserve">DVORANA ZA KULTURNE, DRUŽBENE IN </t>
  </si>
  <si>
    <t>OBČINA GORENJA VAS - POLJANE</t>
  </si>
  <si>
    <t>Poljanska cesta 87</t>
  </si>
  <si>
    <t>SI - 4224 GORENJA VAS</t>
  </si>
  <si>
    <t>SKUPNA REKAPITULACIJA ŠPORTNA DVORANA GORENJA VAS:</t>
  </si>
  <si>
    <t>Gregorčičeva ulica 9, SI - 1000 LJUBLJANA</t>
  </si>
  <si>
    <t>novogradnja, odstranitev objekta, rekonstrukcija</t>
  </si>
  <si>
    <r>
      <t>m</t>
    </r>
    <r>
      <rPr>
        <vertAlign val="superscript"/>
        <sz val="9"/>
        <rFont val="Calibri"/>
        <family val="2"/>
        <charset val="238"/>
        <scheme val="minor"/>
      </rPr>
      <t>2</t>
    </r>
  </si>
  <si>
    <r>
      <t>m</t>
    </r>
    <r>
      <rPr>
        <vertAlign val="superscript"/>
        <sz val="9"/>
        <rFont val="Calibri"/>
        <family val="2"/>
        <charset val="238"/>
        <scheme val="minor"/>
      </rPr>
      <t>1</t>
    </r>
  </si>
  <si>
    <r>
      <t>m</t>
    </r>
    <r>
      <rPr>
        <vertAlign val="superscript"/>
        <sz val="9"/>
        <rFont val="Calibri"/>
        <family val="2"/>
        <charset val="238"/>
        <scheme val="minor"/>
      </rPr>
      <t>3</t>
    </r>
  </si>
  <si>
    <t>KOMERCIALNI POPUST</t>
  </si>
  <si>
    <t>Številka ponudba</t>
  </si>
  <si>
    <t>zemljišče s parc.št.: 656/4, 656/6, 656/1, vse k.o. Gorenja vas</t>
  </si>
  <si>
    <t>TRR:</t>
  </si>
  <si>
    <t>GRADBENA DELA V ZUNANJI UREDITVI:</t>
  </si>
  <si>
    <t>XXIII.</t>
  </si>
  <si>
    <t xml:space="preserve">SPLOŠNI OPIS: </t>
  </si>
  <si>
    <t>KOŠARKA</t>
  </si>
  <si>
    <t>Skladno s SIST EN 1270</t>
  </si>
  <si>
    <t>OBVEZNE PRILOGE S KATERIMI PONUDNIK DOKAZUJE USPOSOBLJENOST IN JIH MORA PRILOŽITI V PONUDBI: 1. potrdilo o skladnosti (certifikat) s katerimi se potrdi skladnost opreme z zahtevanim standardom SIST EN 1270 izdan in potrjen s strani neodvisnih,usposobljenih organov.</t>
  </si>
  <si>
    <t>ODBOJKA</t>
  </si>
  <si>
    <t>ROKOMET</t>
  </si>
  <si>
    <t>gar</t>
  </si>
  <si>
    <t xml:space="preserve">Nabava, dobava in polaganje horizontalnih kanalizacijskih UK - PVC SN-8 cevi, po standardu EN-1401-1 (poljubnega proizvajalca) z vsemi vtičnimi objemkami, U-tesnili, koleni in odcepi, ki niso posebej navedeni v tem popisu ter polnim obbetoniranjem s polaganjem v projektiranem padcu v že pripravljene utore v temeljnih ploščah. </t>
  </si>
  <si>
    <r>
      <t>Cev DN125 - Ø 125 mm, poraba betona 0,16 m</t>
    </r>
    <r>
      <rPr>
        <vertAlign val="superscript"/>
        <sz val="9"/>
        <rFont val="Calibri"/>
        <family val="2"/>
        <charset val="238"/>
        <scheme val="minor"/>
      </rPr>
      <t>3</t>
    </r>
    <r>
      <rPr>
        <sz val="9"/>
        <rFont val="Calibri"/>
        <family val="2"/>
        <charset val="238"/>
        <scheme val="minor"/>
      </rPr>
      <t>/m</t>
    </r>
    <r>
      <rPr>
        <vertAlign val="superscript"/>
        <sz val="9"/>
        <rFont val="Calibri"/>
        <family val="2"/>
        <charset val="238"/>
        <scheme val="minor"/>
      </rPr>
      <t>1</t>
    </r>
    <r>
      <rPr>
        <sz val="9"/>
        <rFont val="Calibri"/>
        <family val="2"/>
        <charset val="238"/>
        <scheme val="minor"/>
      </rPr>
      <t>:  (SN-8)</t>
    </r>
  </si>
  <si>
    <r>
      <t>Cev DN150 - Ø 150 mm, poraba betona 0,20 m</t>
    </r>
    <r>
      <rPr>
        <vertAlign val="superscript"/>
        <sz val="9"/>
        <rFont val="Calibri"/>
        <family val="2"/>
        <charset val="238"/>
        <scheme val="minor"/>
      </rPr>
      <t>3</t>
    </r>
    <r>
      <rPr>
        <sz val="9"/>
        <rFont val="Calibri"/>
        <family val="2"/>
        <charset val="238"/>
        <scheme val="minor"/>
      </rPr>
      <t>/m</t>
    </r>
    <r>
      <rPr>
        <vertAlign val="superscript"/>
        <sz val="9"/>
        <rFont val="Calibri"/>
        <family val="2"/>
        <charset val="238"/>
        <scheme val="minor"/>
      </rPr>
      <t>1</t>
    </r>
    <r>
      <rPr>
        <sz val="9"/>
        <rFont val="Calibri"/>
        <family val="2"/>
        <charset val="238"/>
        <scheme val="minor"/>
      </rPr>
      <t>:  (SN-8)</t>
    </r>
  </si>
  <si>
    <r>
      <t>Cev DN200 - Ø 200 mm, poraba betona 0,30 m</t>
    </r>
    <r>
      <rPr>
        <vertAlign val="superscript"/>
        <sz val="9"/>
        <rFont val="Calibri"/>
        <family val="2"/>
        <charset val="238"/>
        <scheme val="minor"/>
      </rPr>
      <t>3</t>
    </r>
    <r>
      <rPr>
        <sz val="9"/>
        <rFont val="Calibri"/>
        <family val="2"/>
        <charset val="238"/>
        <scheme val="minor"/>
      </rPr>
      <t>/m</t>
    </r>
    <r>
      <rPr>
        <vertAlign val="superscript"/>
        <sz val="9"/>
        <rFont val="Calibri"/>
        <family val="2"/>
        <charset val="238"/>
        <scheme val="minor"/>
      </rPr>
      <t>1</t>
    </r>
    <r>
      <rPr>
        <sz val="9"/>
        <rFont val="Calibri"/>
        <family val="2"/>
        <charset val="238"/>
        <scheme val="minor"/>
      </rPr>
      <t>:  (SN-8)</t>
    </r>
  </si>
  <si>
    <r>
      <t>Cev DN250 - Ø 250 mm, poraba betona 0,36 m</t>
    </r>
    <r>
      <rPr>
        <vertAlign val="superscript"/>
        <sz val="9"/>
        <rFont val="Calibri"/>
        <family val="2"/>
        <charset val="238"/>
        <scheme val="minor"/>
      </rPr>
      <t>3</t>
    </r>
    <r>
      <rPr>
        <sz val="9"/>
        <rFont val="Calibri"/>
        <family val="2"/>
        <charset val="238"/>
        <scheme val="minor"/>
      </rPr>
      <t>/m</t>
    </r>
    <r>
      <rPr>
        <vertAlign val="superscript"/>
        <sz val="9"/>
        <rFont val="Calibri"/>
        <family val="2"/>
        <charset val="238"/>
        <scheme val="minor"/>
      </rPr>
      <t>1</t>
    </r>
    <r>
      <rPr>
        <sz val="9"/>
        <rFont val="Calibri"/>
        <family val="2"/>
        <charset val="238"/>
        <scheme val="minor"/>
      </rPr>
      <t>:  (SN-8)</t>
    </r>
  </si>
  <si>
    <r>
      <t>Cev DN300 - Ø 300 mm, poraba betona 0,44 m</t>
    </r>
    <r>
      <rPr>
        <vertAlign val="superscript"/>
        <sz val="9"/>
        <rFont val="Calibri"/>
        <family val="2"/>
        <charset val="238"/>
        <scheme val="minor"/>
      </rPr>
      <t>3</t>
    </r>
    <r>
      <rPr>
        <sz val="9"/>
        <rFont val="Calibri"/>
        <family val="2"/>
        <charset val="238"/>
        <scheme val="minor"/>
      </rPr>
      <t>/m</t>
    </r>
    <r>
      <rPr>
        <vertAlign val="superscript"/>
        <sz val="9"/>
        <rFont val="Calibri"/>
        <family val="2"/>
        <charset val="238"/>
        <scheme val="minor"/>
      </rPr>
      <t>1</t>
    </r>
    <r>
      <rPr>
        <sz val="9"/>
        <rFont val="Calibri"/>
        <family val="2"/>
        <charset val="238"/>
        <scheme val="minor"/>
      </rPr>
      <t>:  (SN-8)</t>
    </r>
  </si>
  <si>
    <r>
      <t xml:space="preserve">jašek svetlih dimenzij </t>
    </r>
    <r>
      <rPr>
        <sz val="9"/>
        <rFont val="Calibri"/>
        <family val="2"/>
        <charset val="238"/>
      </rPr>
      <t>ɸ 400 mm, globine do 1000 mm:</t>
    </r>
    <r>
      <rPr>
        <sz val="9"/>
        <rFont val="Calibri"/>
        <family val="2"/>
        <charset val="238"/>
        <scheme val="minor"/>
      </rPr>
      <t xml:space="preserve"> </t>
    </r>
  </si>
  <si>
    <r>
      <t xml:space="preserve">jašek svetlih dimenzij </t>
    </r>
    <r>
      <rPr>
        <sz val="9"/>
        <rFont val="Calibri"/>
        <family val="2"/>
        <charset val="238"/>
      </rPr>
      <t>ɸ 625 mm, globine do 1000 mm:</t>
    </r>
  </si>
  <si>
    <r>
      <t xml:space="preserve">jašek svetlih dimenzij </t>
    </r>
    <r>
      <rPr>
        <sz val="9"/>
        <rFont val="Calibri"/>
        <family val="2"/>
        <charset val="238"/>
      </rPr>
      <t>ɸ 625 mm, globine do 1500 mm:</t>
    </r>
  </si>
  <si>
    <r>
      <t xml:space="preserve">jašek svetlih dimenzij </t>
    </r>
    <r>
      <rPr>
        <sz val="9"/>
        <rFont val="Calibri"/>
        <family val="2"/>
        <charset val="238"/>
      </rPr>
      <t>ɸ 400 mm, globine do 1500 mm:</t>
    </r>
    <r>
      <rPr>
        <sz val="9"/>
        <rFont val="Calibri"/>
        <family val="2"/>
        <charset val="238"/>
        <scheme val="minor"/>
      </rPr>
      <t xml:space="preserve"> </t>
    </r>
  </si>
  <si>
    <r>
      <t xml:space="preserve">jašek svetlih dimenzij </t>
    </r>
    <r>
      <rPr>
        <sz val="9"/>
        <rFont val="Calibri"/>
        <family val="2"/>
        <charset val="238"/>
      </rPr>
      <t>ɸ 800 mm, globine do 1500 mm:</t>
    </r>
  </si>
  <si>
    <t>Nabava, dobava in izdelava revizijskih kaskadnih meteornih jaškov, izdelanih iz ojačanega polietilena, skupaj z vsemi pripadajočimi pomožnimi gradbenimi deli, vodotesno obdelavo in tesnenjem priključkov ter odvodnih cevi in pripravo podlage povoznega venca, brez pokrova na reviziji in slepi pokrov na kaskadi, če ima kontrolni dostop. Jašek je v notranjosti obdelan gladko in  s primerno muldo.</t>
  </si>
  <si>
    <r>
      <t xml:space="preserve">jašek svetlih dimenzij </t>
    </r>
    <r>
      <rPr>
        <sz val="9"/>
        <rFont val="Calibri"/>
        <family val="2"/>
        <charset val="238"/>
      </rPr>
      <t>ɸ 800 mm, globine do 4000 mm, opremljen z nerjavečo lestvijo:</t>
    </r>
  </si>
  <si>
    <r>
      <t xml:space="preserve">jašek svetlih dimenzij </t>
    </r>
    <r>
      <rPr>
        <sz val="9"/>
        <rFont val="Calibri"/>
        <family val="2"/>
        <charset val="238"/>
      </rPr>
      <t>ɸ 625 mm, globine do 3500 mm:</t>
    </r>
  </si>
  <si>
    <t>Nabava, dobava in polaganje PVC trdih drenažnih cevi premera 150 mm poljubnega proizvajalca, na primer Raudril z ustrezno betonsko podlago, polaganjem v projektiranih padcih in filtrskim zasipom in obsipom do višine 25 cm nad temenom cevi skupaj s polaganjem zaščitnega ovojnega filca. Izdelana okrog objekta v dnu temeljev.</t>
  </si>
  <si>
    <t>Izvedba tesnostnega preizkusa kanalizacije v skladu z veljavno zakonodajo: Preiskus tesnosti se opravi po standardu PSIST-EN 1610   s strani pooblaščene organizacije, o čemer je potrebno izdelati ustrezno pisno poročilo (brez drenaže).</t>
  </si>
  <si>
    <t>LOČILNI SLOJI - FOLIJA, Nabava, dobava in vgradnja drenažno drsnega sloja s čepasto folijo in čepki obrnjenimi na zemljino (npr. Isostud asli enakovredno).</t>
  </si>
  <si>
    <t>●</t>
  </si>
  <si>
    <t>71.</t>
  </si>
  <si>
    <t>72.</t>
  </si>
  <si>
    <t>73.</t>
  </si>
  <si>
    <t>74.</t>
  </si>
  <si>
    <t>76.</t>
  </si>
  <si>
    <t>77.</t>
  </si>
  <si>
    <t>78.</t>
  </si>
  <si>
    <t>79.</t>
  </si>
  <si>
    <t>82.1.</t>
  </si>
  <si>
    <t>82.2.</t>
  </si>
  <si>
    <t>82.3.</t>
  </si>
  <si>
    <t>Priključki prereza od DN 50 do DN 125</t>
  </si>
  <si>
    <t>Priključki prereza od DN 150 do DN 300</t>
  </si>
  <si>
    <t xml:space="preserve">Izdelava priključka na posamezne obstoječe jaške v zunanji ureditvi; obdelano s polnim obbetoniranjem, varnostnim podbetoniranje in vodotesnim spajanjem skladno s pravili stroke in zahtevami PZI projekta: </t>
  </si>
  <si>
    <t>C.  ZUNANJA UREDITEV:</t>
  </si>
  <si>
    <t>PREDDELA, ZEMELJSKA DELA IN SPODNJI USTROJI:</t>
  </si>
  <si>
    <t>SREDNJI USTROJI IN NASUTJA</t>
  </si>
  <si>
    <t>ROBNIKI:</t>
  </si>
  <si>
    <t>ZGORNJI USTROJI</t>
  </si>
  <si>
    <t>FINI PRODNATI PLANUM: Nabava, dobava in vgrajevanjer finerga pranega prodva granulata 16-32 ali 8-16 mm v mikrolokacije po zunanji ureditvi: razstiranje in ravnanje</t>
  </si>
  <si>
    <t>HORTIKULTURA:</t>
  </si>
  <si>
    <t>PROMETNA UREDITEV:</t>
  </si>
  <si>
    <t>52.1.</t>
  </si>
  <si>
    <t>črte</t>
  </si>
  <si>
    <t>52.2.</t>
  </si>
  <si>
    <t>OGRAJE:</t>
  </si>
  <si>
    <t>Razna manjša nepredvidena in režijska obrtniška dela v zunanji ureditvi, ki se pojavijo v času gradnje in se obračunajo po dejanskih stroških: po dejansko porabljenem času in materialu, katerega v gradbenem dnevniku potrdi nadzorna služba!. (Pomoč v uslugah in materialu, ipd...) Ocena 1,50 % vrednosti obrtniških del v Z.U.:</t>
  </si>
  <si>
    <t xml:space="preserve">d.) Prekinitve del , ki so potrebna za druga vezana dela , je vkalkulirati v ceno za enoto mere. </t>
  </si>
  <si>
    <t xml:space="preserve">1.) Zunanja ureditev je obdelana samo na podlagi situacije 1:500. </t>
  </si>
  <si>
    <t>2.) Pri izvajanju priključkov infrastrukture se vsa izkopna dela in transporti izkopanih in zasipnih materialov obračunavajo po prostorninah v raščenem stanju. Vsa nasipna in zasipna dela pa se obračunavajo po prostornini zemljine v vgrajenem stanju s potrebno zbitostjo. Pri zasipavanju kanala na zmontirani cevovod ali instalacijo je treba upoštevati tudi komprimiranje pripeljanega materiala izven gradbišča, s katerim se zasipava jarek (na primer tampon, pesek itd). Ne glede na to kakšen material je uporabljan za zasip, je potrebno zadnji sloj utrditi do takšne zbitosti, da je njegova nosilnost najmanj 60 MPa. Nosilnost je treba potrditi z dinamično ploščo.</t>
  </si>
  <si>
    <t>XXII.   GRADBENA DELA V ZUNANJI UREDITVI:</t>
  </si>
  <si>
    <t>SKUPAJ OBRTNIŠKA DELA ZUNANJA UREDITEV:</t>
  </si>
  <si>
    <t>SKUPAJ GRADBENA DELA ZUNANJA UREDITEV:</t>
  </si>
  <si>
    <t xml:space="preserve">FINI PLANUM: Nabava, dobava in pobrizg vseh tamponskih površin in podlog z biološko neoporečno tekočino za totalno uničevanje plevela; delo se izvede neposredno pred polaganjem finalnih slojev: asfalt, tlakovci, plošče, tartan, ipd... </t>
  </si>
  <si>
    <t xml:space="preserve">FINI PLANUM: Minimalno brazdanje planuma, posip z drobljenim peskom 0-8 mm, utrjevanje v projektiranih padcih pred polaganjem tartana. </t>
  </si>
  <si>
    <t>GRADBENA ZAKOLIČBA: obnovitev zakoličenih osi (v zunanji ureditvi) v skladu z geodetsko zakoličbo ter v skladu z zapisnikom o zakoličbi in zakoličbenim načrtom - projektom; raven teren. Upoštevan 1-x-ne pohodne in povozne površine zunanje ureditve. Zakoličijo se osi, od katerih se računajo odmiki posameznih elementov zunanje ureditve.</t>
  </si>
  <si>
    <t>KLINASTI PROFILI: Zakoličba ključnih točk zunanje ureditve: gradbena postavitev enojnih enostavnih profilov v obliki klinov  in prenos višin objekta na profile v skladu s PGD ali PZI projektom skupaj z ustreznim minimalnim zavarovanjem. Raven teren; profili na mestih vertikalnih ali smernih lomih.</t>
  </si>
  <si>
    <t xml:space="preserve">DVOJNI PROFILI: Zakoličba ključnih točk zunanje ureditve: gradbena postavitev dvojnih profilov in prenos višin objekta na profile v skladu s PGD ali PZI projektom skupaj z ustreznim zavarovanjem. Raven ali poševni teren; </t>
  </si>
  <si>
    <t xml:space="preserve">ODRIV PLODNE ZEMLJE: Široki površinski strojni odriv ali široki odkop terena I. in II. kategorije (plodna zemlja)  v celotni debelini (predvidoma 20 cm) s transportom v začasno deponijo gradbišča v oddaljenost do 3 km s plačilom vseh taks in odškodnin. (uporabna plodna zemlja se na deponiji deponira ločeno in zavaruje ter hrani v deponiji zaradi kasnejše ponovne uporabe). </t>
  </si>
  <si>
    <t>ŠIROKI IZKOPI - III. KTG.: Široki površinski strojni odriv ali široki odkop terena III. kategorije  v projektiranih globinah do 1,00 m, skupaj z odlaganjem izkopa na rob izkopa ali nakladanjem na kamion. Klasifikacijska številka odpadka 170504.</t>
  </si>
  <si>
    <t>ŠIROKI IZKOPI - IV. KTG.: Široki površinski strojni odriv ali široki odkop terena IV. kategorije  v projektiranih globinah do 1,00 m, skupaj z odlaganjem izkopa na rob izkopa ali nakladanjem na kamion. Klasifikacijska številka odpadka 170504.</t>
  </si>
  <si>
    <t>KOMBINIRANI IZKOPI: Kombinirani izkop (85,00 % strojno z mini bagrom in 15,00 % ročno)  v terenu III. ktg, z odmetom na rob ali nakladanjem na kamion, upoštevan izkop za temelje ograj, vrat, zidov v zunanji ureditvi, popravki izkopov za stopnišča,  zunanje opreme, eko otok in drugo.  Klasifikacijska številka odpadka 170504.</t>
  </si>
  <si>
    <t>ROČNI IZKOPI: Ročni  izkop terena III. ktg z odlaganjem izkopanega materiala na rob izkopa. Globina izkopa do 2,00 m in širine do 2.00 m (iskanje instalacij, sondaže, ipd…).</t>
  </si>
  <si>
    <t>ROČNI ZASIP: Ročni zasip z utrjevanjem po plasteh do 30 cm, (45 Mpa)</t>
  </si>
  <si>
    <t>NASIPI: Vgrajevanje viška izkopanega materiala v nasipe v zunanji ureditvi s strojnim utrjevanjem (mini valjar brez vibracij ali srednje velike vibracijske plošče) do predpisane zbitosti (60 MPa): delo se izvaja z enkratnim ali dvakratnim strojnim premetom materiala ali z narinjanjem materiala: izvajalec del sočasno z geodetsko in interno zakoličbo višin določi lokacijo in višino posameznega nasipa. Uporabi se čisti material granulacije 0-100 mm, večje samice se razbijejo ali izločijo. Upoštevan izkop, ki se ne porabi za zasipe, v kolikor nadzorna služba ali geomehanik potrdita pisnemo, da je material primeren za nasutje. V nasprotnrem primeru se ga odpelje v stalno deponijo in obračuna pod drugo postavko.</t>
  </si>
  <si>
    <r>
      <t>ZAČASNE DEPONIJE: Transport izkopanega materiala do začasne gradbiščne deponije, zvračanje in ponovno nakladanje s transportom do mesta zasipa, oddaljenost deponije največ do 3 km. V ceni morajo biti zajeti vsi stroški za ureditev deponije in vse odškodnine.</t>
    </r>
    <r>
      <rPr>
        <u/>
        <sz val="9"/>
        <rFont val="Calibri"/>
        <family val="2"/>
        <charset val="238"/>
        <scheme val="minor"/>
      </rPr>
      <t xml:space="preserve"> </t>
    </r>
  </si>
  <si>
    <t>STALNE DEPONIJE: Odvoz že sortiranega odvečnega materiala  in izkopa v stalno deponijo izvajalca z zvračanjem in grobim planiranjem v deponiji s plačilom vseh potrebnih taks in pristojbin. (transporti se vršijo do mesta vgrajevanja v nasipe); Klasifikacijska številka odpadka 170504.</t>
  </si>
  <si>
    <r>
      <t xml:space="preserve">PLANIRANJE DNA IZKOPA: Strojno in ročno planiranje dna izkopa v terenu III. in IV. kategorije s točnostjo </t>
    </r>
    <r>
      <rPr>
        <u/>
        <sz val="9"/>
        <rFont val="Calibri"/>
        <family val="2"/>
        <charset val="238"/>
        <scheme val="minor"/>
      </rPr>
      <t>+</t>
    </r>
    <r>
      <rPr>
        <sz val="9"/>
        <rFont val="Calibri"/>
        <family val="2"/>
        <charset val="238"/>
        <scheme val="minor"/>
      </rPr>
      <t xml:space="preserve"> 3,00 cm s povprečnim odkopom do 5 cm, minimalnim izmetom ali dosipom ter premetom odvečnega materiala. V količini postavke upoštevane zunanje športne, pohodne in povozne površine. </t>
    </r>
  </si>
  <si>
    <t>UTRJEVANJE DNA IZKOPA: Strojno utrjevanje dna izkopa v terenu III. in IV. kategorije z vibracijsko ploščo ali vibrovaljarjem do predpisane zbitosti; stopnjo utrjenosti preveriti v statičnem izračunu ali v geomehanskem poročilu.</t>
  </si>
  <si>
    <t xml:space="preserve">GREDNI ROBNIKI - RAVNO: Nabava, dobava in ravno polaganje prednapetih grednih robnikov velikosti do  8/30/100, skupaj s potrebnim rezanjem, točkovno betonsko podlogo, delnim obbetoniranjem, fugiranjem s polimerno cementno maso, izkopom, zasipom, planiranjem in razplaniranjem viška izkopa v neposredni okolici.  </t>
  </si>
  <si>
    <t xml:space="preserve">GREDNI ROBNIKI - V KRIVINI: Nabava, dobava in ločno polaganje prednapetih grednih robnikov velikosti do  8/30/33, skupaj s potrebnim rezanjem, točkovno betonsko podlogo, delnim obbetoniranjem, fugiranjem s polimerno cementno maso, izkopom zasipom, planiranjem in razplaniranjem viška izkopa v neposredni okolici, opcija. </t>
  </si>
  <si>
    <t xml:space="preserve">CESTNI ROBNIKI - RAVNO: Nabava, dobava in ravno polaganje prednapetih cestnih robnikov velikosti do  15/25/100, skupaj s potrebnim rezanjem, točkovno betonsko podlogo, delnim obbetoniranjem, fugiranjem s polimerno cementno maso, izkopom zasipom, planiranjem in razplaniranjem viška izkopa v neposredni okolici. </t>
  </si>
  <si>
    <t xml:space="preserve">CESTNI ROBNIKI - V KRIVINI: Nabava, dobava in ločno polaganje prednapetih cestnih robnikov velikosti do  15/25/33, skupaj s potrebnim rezanjem, točkovno betonsko podlogo, delnim obbetoniranjem, fugiranjem s polimerno cementno maso, izkopom zasipom, planiranjem in razplaniranjem viška izkopa v neposredni okolici. </t>
  </si>
  <si>
    <t xml:space="preserve">TEŽKI VTOČNI CESTNI ROBNIKI: Nabava, dobava in ravno polaganje prednapetih vtočnih cestnih robnikov velikosti do  15/25/100, skupaj s potrebnim rezanjem, točkovno betonsko podlogo, delnim obbetoniranjem, fugiranjem s polimerno cementno maso, izkopom zasipom, planiranjem in razplaniranjem viška izkopa v neposredni okolici. </t>
  </si>
  <si>
    <t>PE RAZMEJITVENI ROBNIKI RAVNO:  Nabava, dobava in ravno polaganje linijskih razmejitvenih robnikov iz polietilenske mase npr.: "tip Hauraton LINEFIX STANDARD" (ali tehnično enakovredno), velikosti 1500/85/45 mm, skupaj s potrebnim eventualnim rezanjem, točkovnim pritrjevanjem s pripadajočimi klini iz umetne mase, niveliranjem v točno višino s travno rušo, potrebnim minimalnim izkopom, zasipom, planiranjem in razplaniranjem viška izkopa v neposredni okolici. Predvidena lokacija: na stiku med peščenim nasutjem ob objektu in zelenimi travnatimi površinami.</t>
  </si>
  <si>
    <t>KOVINSKI RAZMEJITVENI ROBNIKI RAVNO:Nabava, dobava in ravno polaganje linijskih razmejitvenih robnikov iz pocinkane pločevine npr.: "tip Hauratom LINEFIX SUPER" (ali tehnično enakovredno), velikosti 1500/175/20 mm, skupaj s potrebnim eventualnim rezanjem, točkovnim pritrjevanjem s pripadajočimi pocinkanimi klini (5 kos/m, niveliranjem v točno višino z asfaltom, potrebnim minimalnim izkopom, zasipom, planiranjem in razplaniranjem viška izkopa v neposredni okolici. Predvidena lokacija: na stiku med betonskimi ploščami in asfaltom.</t>
  </si>
  <si>
    <r>
      <t>m</t>
    </r>
    <r>
      <rPr>
        <vertAlign val="superscript"/>
        <sz val="9"/>
        <rFont val="Calibri"/>
        <family val="2"/>
        <charset val="238"/>
      </rPr>
      <t>2</t>
    </r>
  </si>
  <si>
    <r>
      <t>m</t>
    </r>
    <r>
      <rPr>
        <vertAlign val="superscript"/>
        <sz val="9"/>
        <rFont val="Calibri"/>
        <family val="2"/>
        <charset val="238"/>
      </rPr>
      <t>1</t>
    </r>
  </si>
  <si>
    <t xml:space="preserve">TRAVNE PLOŠČE: Nabava, dobava in polaganje travnih rešetk iz zmrzlinsko odpornega betona, z dodatno visoko odpornostjo proti solem in obrabi. Primerne za povozno površino srednje težkega prometa; rešetke poljubnega proizvajalca, artikel pred nabavo obvezno izbere in pismeno potrdi odgovorni projektant - arhitekt, debeline 10 cm, točkovni   betonski vzorec, testirana površinska nosilnost 60 MPa, skupaj s potrebnim eventualnim rezanjem, niveliranjem v točno višino s travno rušo, potrebnim minimalnim izkopom, stranskim obsipom, polpeščeno rodovitno podlogo, planiranjem in razplaniranjem viška izkopa v neposredni okolici. Plošče se zapolnijo z mešanico humusa, granulastega gnojila in travnega semena za alpsko podnebje. </t>
  </si>
  <si>
    <t>POKAZATELJI PARKIRNIH MEST: točkovni pokazatelji za razmejevanje posameznega parkirnega mesta, tipski izdelek, skladen z izbrano travno ploščo; Pozor: mora biti viden v zelenici.</t>
  </si>
  <si>
    <t xml:space="preserve">NASIP KAMNITE POSTELJICE - PLANUM: Nabava, dobava in vgrajevanje spodnjega nasipa kamnite posteljice iz zrnate drobljene komprimirane zmrzlinsko odporne kamnine  granulacije 0-150 mm z ustreznim deležem vode za optimalno vgrajevanje, skupaj  s potrebnim planiranjem, premeti, razstiranjem in utrjevanjem po plasteh:  spodnja nevezana plast pod vsemi utrjenimi površinami v  debelini po projektu. Komprimiranje se izvaja do predpisane zbitosti: Ev2 &gt; 80 MN/m2 in Ev2 / Ev1 &lt; 3 oziroma Evd &gt; 40 MN/m2; 95 % stisljivosti po Proctorju.  </t>
  </si>
  <si>
    <t xml:space="preserve">ASFALT - VOZNE POVRŠINE: Izdelava, dobava in strojno polaganje asfalta debeline 10,00 cm v sestavi: nosilna spodnja plast bitumeniziranega asfaltdrobirja AC 32 base B 50/70 A3 v debelini 6 cm in  izdelava obrabne in zaporne plasti bituminizirane zmesi AC 11 surf B50/70 A3 v debelini 4,00 cm. Polaganje v projektiranih padcih, z vsemi pobrizgi s pripadajočimi emulzijami.  Polaganje se izvaja strojno v delno kombinirani izvedbi: </t>
  </si>
  <si>
    <t xml:space="preserve">ASFALT - POHODNE POVRŠINE: Izdelava, dobava in strojno polaganje asfalta debeline 4,00 cm v sestavi: enosloslojna izdelava obrabne in zaporne plasti bituminizirane zmesi AC 8 surf B 50/70 A5 v debelini 4,00 cm. Polaganje v projektiranih padcih, z vsemi pobrizgi s pripadajočimi emulzijami.  Polaganje se izvaja strojno v delno kombinirani izvedbi: </t>
  </si>
  <si>
    <t xml:space="preserve">PRILAGODITEV OBSTOJEČIH POKROVOV: Prilagoditev in sanacija obstoječih LTŽ pokrovo in mrež po sistemu "ANA" na novo višino: odkop, sanacija obroča, zamenjava planuma, pobrizg, novi razbremenilni obroč in venec ter vgraditev novega pokrova z vencem: 25 ton, prilagojen obstoječemu. </t>
  </si>
  <si>
    <t>BETONSKI TLAKOVCI: Nabava, izdelava, dobava in polaganje talne zunanje protizdrsne betonske obloge poljubnega proizvajalca, kot na primer  "betonski tlakovci"; poljubno izbran sivi format, debeline 6 cm, položeno v peščeno utrjeno podlago; agregat 0-32 mm  v debelini 10 cm, zgorja drenažni pesek 0-4 mm v minimlni debelnii za doseganje padca. Polaganje v izbranem predhodno pisno določenem rezanem vzorcu, katerega potrdi nadzor ali investitor. V ceno upoštevati vsa rezanja, finalna fugiranja s kremenčevim peskom,  pripravljalna, pomožna in zaključna dela.</t>
  </si>
  <si>
    <t>GRADBENE KONMSTRUKCIJE V ZUNANJI UREDITVI</t>
  </si>
  <si>
    <t>ŠPORNA PODLOGA - mini atletska steza: nabava, dobava in polaganje športne talne obloge iz poljubnega izbranega materiala, kot na primer: Polytan WS/13 mm, rdeče barve, položen po navodilih proizvajalca in v skladu s tehničnim listom. Obloga v kompletu z izvedbo liniranja za tekaške proge na mini atletski stezi (3 proge), širina proge 310 cm.</t>
  </si>
  <si>
    <t>LINIJSKI POŽIRALNIKI:</t>
  </si>
  <si>
    <r>
      <rPr>
        <b/>
        <u/>
        <sz val="9"/>
        <rFont val="Calibri"/>
        <family val="2"/>
        <charset val="238"/>
        <scheme val="minor"/>
      </rPr>
      <t>OPOMBA:</t>
    </r>
    <r>
      <rPr>
        <sz val="9"/>
        <rFont val="Calibri"/>
        <family val="2"/>
        <charset val="238"/>
        <scheme val="minor"/>
      </rPr>
      <t xml:space="preserve"> določeno odvodnjavanje je že zajeto v poglavju XI. METEORNA KANALIZACIJA: linijski požiralnik v dolžini 91 (izvedba polimerni beton) in 6 m (inox izvedba) in kanalizacija, ki je že vrisana v načrtu arhitekture: tloris temeljev in kanalizacije. </t>
    </r>
  </si>
  <si>
    <t xml:space="preserve">ARMATURNE MREŽE: Nabava, dobava, rezanje in polaganje armaturnih gradbenih mrež kvalitete S500B  -   količina je določena po izvlečkih PZI načrta gradbenih konstrukcij </t>
  </si>
  <si>
    <t xml:space="preserve">OPAŽ TOČKOVNIH TEMELJEV: Izdelava ravnega opaža  osamljenih točkovnih temeljev pravokotne ali kvadratne ravne oblike skupaj s pripadajočimi razširitvami, eventualnimi temeljnimi nastavki, potrebnim opiranjem, razopaževanjem, čiščenjem in zlaganjem po končanih delih. Opomba: Posamezni opaži točkovnih temeljev za manjše konstrukcije se lahko nadomestijo z betonsko cevjo določenega premera. Pred izvedbo posameztnih opažev se je o tem posvetovati z nadzorom ali projektantom. (temelji klopi, ograj, znakov in drugi temelji, ki se jih ne da izdelati v enostavni varianti z betonsko cevjo)  </t>
  </si>
  <si>
    <t>OPAŽ PASOVNIH TEMELJEV: Izdelava ravnega  dvostranskega opaža  pasovnih temeljev, gred in temeljnih nastavkov skupaj z vsemi razširitvami, s potrebnim opiranjem, razopaževanjem, čiščenjem in zlaganjem po končanih delih.</t>
  </si>
  <si>
    <t xml:space="preserve">OPAŽ ČAŠ: Izdelava ravnega opaža  temeljnih čaš skupaj s potrebnim opiranjem, razopaževanjem, čiščenjem in zlaganjem po končanih delih: za stebre na zidovih, ipd... </t>
  </si>
  <si>
    <t>OPAŽ ODLITKOV: Izdelava ravnega dvostranskega opaža  posameznih negativnih odlitok, oziroma poglobitev pod ali v temeljnimi ploščami skupaj s potrebnim razopaževanjem in čiščenjem po končanih delih.</t>
  </si>
  <si>
    <t>OPAŽ ZIDOV: Izdelava ravnega dvostranskega opaža AB opornih zidov, višine do 3,00 m, opaž izdelan iz visokostenskih gladkih opažnih plošč (npr. DOKA ali podobno), skupaj z vsemi potrebnimi pomožnimi deli, opiranjem, vlaganjem gumiranih rozet, distančnikov in vertikalnih ter vogalnih gumiranih elementov za vodotesno spajanje in betoniranje. Vključno z odstranjevanjem distančnikov in vodotesnim tesnjenjem distančnih odprtin po razopaženju. Opomba: viden beton - stene se ne ometavajo.</t>
  </si>
  <si>
    <t>OPAŽ ROBOV: Opaž horizontalnih robov naklonskega betona in posameznih plošč; na posameznih zaključkih dilatacij, robovih, delovnih stikih, prehodih ali pragovih. Opaž se vrši z delnim opiranjem, brez uvrtavanje v AB podlago. Opaži višine od 10 do 30 cm.</t>
  </si>
  <si>
    <t xml:space="preserve">OPAŽ STOPNIC: Opaž enoramnih ravnih stopnic po terenu: čela, stranice, rame in zrcalne ploskve z vmesnimi podesti, v.p. do 1,00 m. V ceno upoštevati 50,00 %-no izgubljen opaž. </t>
  </si>
  <si>
    <t>LAHKI ODRI: Lahki leseni premični delovni odri na lesenih ali kovinskih stolicah, višine do 2.00 m, A = 40,00 dni: odri za izvajanje tesarskih del.</t>
  </si>
  <si>
    <t>IZRAVNAVA STIKOV: Izravanava delovnih stikov od opaža po ravnih vidnih armirano betonskih površinah v normalnih pogojih skupaj z odstranjevanje emulzije od opaža s strojnim brušenjem in sesanjem: priprava stenskih  površin za nanos hidroizolacije:</t>
  </si>
  <si>
    <t xml:space="preserve">PREMAZ ZA SPRIJEMLJIVOST: Nabava, dobava in izdelava dvojnega premaza za boljšo sprijemljivost betona: premaz poljubnega proizvajalca kot npt. Elastasil TKK Srpenica ali enakovredno. Premaz se izdela v skladu z tehničnimi navodili proizvajalca, uporabi se ga pri betoniranju stikov beton - sveži beton na loakcijah, določenih s projektom (na lokacijah, kjer ni posebne zahteve za hidroizolacijski vodotesni stik). </t>
  </si>
  <si>
    <t xml:space="preserve">ABRAZIVNI PREMAZI: Dodatek za zalikanje armirano betonskih zunanjih pohodnih povšin z abrazivnim odpornim premazom na bazi 2,; premaz poljubnega proizvajalca kot na primer HERPELIN MBC 109 EP ali enakovredno. Premaz se izdela v skladu z tehničnimi navodili proizvajalca. </t>
  </si>
  <si>
    <t>HI ZAŠČITNE  MEMBRANE: Nabava, dobava in polaganje hidroizolacijske membrane - zapore proti vlagi pod tlaki obdelanih pohodnih površin izven območja kletne etaže, položeno preko že izdelanega težnostnega nasipa: PE folija debeline 3 mm, folija proizvajalca, kot na primer: AIROFOAM AG - FSP 3/300 ali enakovredno. Položeno v enem sloju s predpisanimi lepljenimi preklopi in vertikalnimi zavihki, stiki lepljeni po navodilih proizvajalca.</t>
  </si>
  <si>
    <t xml:space="preserve">ZAŠČITE S HDPE FOLIJO:  in polaganje zaščite izolacije ali betona z gumbasto čepasto folijo, izdelano v skladu  s standardom EN  13967, teže 650g/m2, proizvajalca (npr.: Tefond plus - Lespatex. Plošče v rolah različnih širin so položene po navodilu proizvajalca na hidroizolacijo s predpisanimi preklopi. Zaščita se položi po V do kote terena. </t>
  </si>
  <si>
    <t>PREFABRICIRANI INSTALACIJSKI JAŠKI: Nabava, dobava in montaža tipskih prefabriciranih inštalacijskih razvodnih revizijskih jaškov iz polimernega betona, jaški poljubnega proizvajalca, skupaj s pripadajočim nerjavečim inox plinotesnim pokrovov, prirejenim za vgradnjo finalnega tlaka. Velikost pokrova mora prilagojena svetli velikosti jaška in položen na pripadajoči venec na finalno višino gotovega poda. Višina polnila se prilagodi debelini finalne talne obloge, skupaj s ključem za odpiranje.</t>
  </si>
  <si>
    <t>Razna manjša nepredvidena in režijska gradbena dela v zunanji ureditvi, ki se pojavijo v času gradnje in se obračunajo po dejanskih stroških: po dejansko porabljenem času in materialu, katerega v gradbenem dnevniku potrdi nadzorna služba!. (Pomoč v uslugah in materialu, ipd...) Ocena 1,50 % vrednosti gradbenih  del v Z.U.:</t>
  </si>
  <si>
    <t>53.1.</t>
  </si>
  <si>
    <t>53.2.</t>
  </si>
  <si>
    <t>71.1.</t>
  </si>
  <si>
    <t>71.2.</t>
  </si>
  <si>
    <r>
      <t>SPLOŠNA OPOMBA:</t>
    </r>
    <r>
      <rPr>
        <sz val="8"/>
        <rFont val="Calibri"/>
        <family val="2"/>
        <charset val="238"/>
        <scheme val="minor"/>
      </rPr>
      <t xml:space="preserve"> Pri izdelavi zunanje ureditve veljajo vsa splošna navodila, ki so opisana že na začetku tega popisa in po posameznih poglavjih ter podskupinah, poleg njih morajo biti v vseh postavkah vkalkulirane in upoštevane sledeče pripombe in pomožna dela:  </t>
    </r>
  </si>
  <si>
    <t>Zakoličenje osi kanalizacije z zavarovanjem osi in oznako revizijskih jaškov.</t>
  </si>
  <si>
    <t>Identifikacija obstoječih podzemnih instalacij in komunalnih vodov s strani pooblaščenih predstavnijkov upravljalcev instalacij. (TELEKOM, JP Komunala, Elektro,...) z oznako križanj;</t>
  </si>
  <si>
    <t>Postavitev gradbenih profilov na vzpostavljeno os trase cevovoda ter določitev nivoja za merjenje globine izkopa in polaganje cevovoda (cca. 1 kos na 30 dolžinskih m1).</t>
  </si>
  <si>
    <t>Ročni izkop ob obstoječih podzemnih inštalacijah, na mestih prevezav, križanj in približevanj. Izkop v zemlji III. Kat</t>
  </si>
  <si>
    <t>Kombiniran izkop jarkov, globine 0-2 m, z odlaganjem izkopanega materiala 1m od roba izkopa.</t>
  </si>
  <si>
    <t>a+b+c = skupni izkop:</t>
  </si>
  <si>
    <t>Kombiniran izkop jarkov, globine 2 do 6m s poševnim odsekavanjem stranic jarka, z odmetavanjem izkopanega materiala 1m od roba izkopa.</t>
  </si>
  <si>
    <t>Urejanje planuma posteljice ter planiranje s točnostjo do +/-3 cm po projektiranem naklonu.</t>
  </si>
  <si>
    <t>Izdelava temeljne plasti posteljice debeline 10-15 cm z 2 x sejanim peskom, s planiranjem in strojnim utrjevanjem do 95% po standardnem Procterjovem postopku, natančnost izdelave posteljice je do +/-1 cm.</t>
  </si>
  <si>
    <t>Izdelava peščenega obsipa drenažno-kanalizacijskih cevi (drenažnega sloja) do 30 cm nad temenom s peskom rizel granulacije 16/32 mm. Na peščeno posteljico se izvede 3-5 cm debel nasip, v katerega si cev izdela ležišče. Obsip cevi izvajati v slojih po 15 cm, istočasno na obeh straneh cevi ter paziti, da se cev ne premakne iz ležišča.</t>
  </si>
  <si>
    <t>Zasip jarka z izkopanim materialom in komprimiranjem v slojih po 20 cm, pridobljenega iz predhodnega širokega izkopa, pripeljanega iz začasne deponije.</t>
  </si>
  <si>
    <t>Črpanje vode iz gradbene jame v času gradnje</t>
  </si>
  <si>
    <t>Nabava dvostranskega vertikalnega varovalnega opaža za razpiranje sten izkopa po tehnologiji izvajalca. Popis predvideva opažen izkop po trasah dolžine ne več kot 10 m.</t>
  </si>
  <si>
    <t>Montaža in demontaža dvostranskega vertikalnega varovalnega opaža za razpiranje sten izkopa po tehnologiji izvajalca.</t>
  </si>
  <si>
    <t>Postavitev začasnih lesenih prehodov preko izkopanega jarka iz plohov in ograjo iz desk, za prehod</t>
  </si>
  <si>
    <t>Izvedba križanj z ostalimi vodi gospodarske javne infrastrukture z zaščito vseh obstoječih instalacij pred mehanskimi poškodbami z ovitjem v stekleno volno v rolah ali zaščito z zaščitnimi cevmi in obetoniranjem, varovanjem gradbebe jame pred vsipom in dodatnim utrjevanjem zasipnega materiala na mestu križanj.</t>
  </si>
  <si>
    <t>Izvedba zaščite ostalih vodov gospodarske javne infrastrukture ob vzdolžnem poteku gradbene jame z zaščito vseh obstoječih instalacij pred mehanskimi poškodbami z ovitjem v stekleno volno v rolah ali zaščito z zaščitnimi cevmi in obetoniranjem, varovanjem gradbebe jame pred vsipom in dodatnim utrjevanjem zasipnega materiala na mestu križanj.</t>
  </si>
  <si>
    <t>Mehansko odstranjevanje nesnage in čiščenje izvedene kanalizacije s spiranjem.</t>
  </si>
  <si>
    <t>Izvedba TV snemanja kanalizacije in podolžnih profilov po izvedenih delih. Kamere za snemanje kanalizacije morajo biti takšne dimenzije, da omogočajo snemanje tudi manjših profilov kanala. Ponudnik mora naročniku zagotoviti snemanje kanalizacije s TV kamero in hkratno snemanje podolžnih profilov (kaseta-grafični izris podolžnih profilov), presnemavanje na video kaseto VHS oziroma DVD disk.</t>
  </si>
  <si>
    <t xml:space="preserve">OPOMBA: Čiščenje terena, rušitve voziščnih konstrukcij in druge odstranitve so upošteve v poglavju odstranjevalna dela. </t>
  </si>
  <si>
    <t>ODVODNJAVANJE POVRŠINSKIH VOD - ZEMELJSKA DELA:</t>
  </si>
  <si>
    <t>CEVI IN JAŠKI POVRŠINSKEGA ODVODNJAVANJA:</t>
  </si>
  <si>
    <r>
      <t>Cev DN100 - Ø 100 mm, poraba betona 0,12 m</t>
    </r>
    <r>
      <rPr>
        <vertAlign val="superscript"/>
        <sz val="9"/>
        <rFont val="Calibri"/>
        <family val="2"/>
        <charset val="238"/>
        <scheme val="minor"/>
      </rPr>
      <t>3</t>
    </r>
    <r>
      <rPr>
        <sz val="9"/>
        <rFont val="Calibri"/>
        <family val="2"/>
        <charset val="238"/>
        <scheme val="minor"/>
      </rPr>
      <t>/m</t>
    </r>
    <r>
      <rPr>
        <vertAlign val="superscript"/>
        <sz val="9"/>
        <rFont val="Calibri"/>
        <family val="2"/>
        <charset val="238"/>
        <scheme val="minor"/>
      </rPr>
      <t>1</t>
    </r>
    <r>
      <rPr>
        <sz val="9"/>
        <rFont val="Calibri"/>
        <family val="2"/>
        <charset val="238"/>
        <scheme val="minor"/>
      </rPr>
      <t>:  (SN-4)</t>
    </r>
  </si>
  <si>
    <t>Nabava, dobava in izdelava revizijskih, vtočnih in peskolovnih meteornih jaškov, izdelanih iz ojačanega polietilena, skupaj z vsemi pripadajočimi pomožnimi gradbenimi deli, vodotesno obdelavo in tesnenjem priključkov ter odvodnih cevi in pripravo podlage povoznega venca, brez pokrova. Jašek je v notranjosti obdelan gladko in  s primerno muldo.</t>
  </si>
  <si>
    <t>LOVILEC OLJ MZ5-LO-1; Izdelava, nabava, dobava in montaža lovilca olj ; montiran in vgrajen točno po specifikaciji in navodilih proizvajalca - izven povoznih površin, v ceno upoštevati vsa pripadajpoča  komplet gradbena dela, Proizvod poljubnega proizvajalca, izdelan po sledečih parametrih:  
Dimenzioniranje koalescentnega lovilca olj po SIST EN 858-2 
Osnovni podatki:
Izbira lovilca lovilec z bypassom 
Pretok - asfalt Qa=i*Aa* ψa 25,87 l/s
Pretok - travnih plošč/zelenica Qtp=i*Atp* ψtp 5,23 l/s
Pretok na lovilec - meteorne vode Qr=Qa+Qtp  31,10 l/s
Pretok na lovilec - fekalne vode Qs 0,00 l/s
Jakost naliva i 327,12 l/s˙ha
Površina asfalta Aa 879 m2
Površina travnih plošč/zelenica Atp 800 m2
Odtočni koeficient Ψa 0,9
Odtočni koeficient Ψtp 0,2
Gostota ogljikovodika  0,85 g/cm³
Zadrževalni faktor fx 0
Faktor gostote fd 1
Dimenzioniranje lovilca
Pretok na lovilec Qr 31,10 l/s
Velikost lovilca NS=(Qr+fx*Qs)*fd 31,10 l/s
Izbira lovilca Tip NG30 + 3000 30 l
Velikost usedalnika NG=100*NS/fd 3000 l</t>
  </si>
  <si>
    <t>LOVILEC OLJ MZ3-LO-1: Izdelava, nabava, dobava in montaža lovilca olj ; montiran in vgrajen točno po specifikaciji in navodilih proizvajalca - izven povoznih površin, v ceno upoštevati vsa pripadajpoča  komplet gradbena dela, Proizvod poljubnega proizvajalca, izdelan po sledečih parametrih:  
Dimenzioniranje koalescentnega lovilca olj po SIST EN 858-2 
Osnovni podatki
Izbira lovilca lovilec z bypassom 
Pretok - asfalt Qa=i*Aa* ψa 51,33 l/s
Pretok - travnih plošč/zelenica Qtp=i*Atp* ψtp 5,69 l/s
Pretok na lovilec - meteorne vode Qr=Qa+Qtp  57,02 l/s
Pretok na lovilec - fekalne vode Qs 0,00 l/s
Jakost naliva i 327,12 l/s˙ha
Površina asfalta Aa 1774 m2
Površina travnih plošč/zelenica Atp 871 m2
Odtočni koeficient Ψa 0,9
Odtočni koeficient Ψtp 0,2
Gostota ogljikovodika  0,85 g/cm³
Zadrževalni faktor fx 0
Faktor gostote fd 1
Dimenzioniranje lovilca
Pretok na lovilec Qr 57,02 l/s
Velikost lovilca NS=(Qr+fx*Qs)*fd 57,02 l/s
Izbira lovilca Tip NG 65 + 6500 65 l
Velikost usedalnika NG=100*NS/fd 6500 l</t>
  </si>
  <si>
    <t>Izdelava "slepega priključka" iz PVC cevi premera 300 mm na obstoječo kanalizacijsko cev premera 400 ali večz dobavo vseh fazonskih kosov in montažo.</t>
  </si>
  <si>
    <t>Kombiniran izkop gradbene jame za vgrajevanje lovilcev olj, globine do 4.0 m, s transportom materiala do 10 km na končno deponijo.</t>
  </si>
  <si>
    <t>a/  zemljina III. kategorije cca. 80%</t>
  </si>
  <si>
    <t>b/  mehka kamnina IV. kategorije cca. 10%</t>
  </si>
  <si>
    <t>c/  trda kamnina V.-IIV. kategorije cca. 10%</t>
  </si>
  <si>
    <t>a/  zemljina III. kategorije cca. 90%</t>
  </si>
  <si>
    <t>b/  mehka kamnina IV. kategorije cca. 5%</t>
  </si>
  <si>
    <t>c/  trda kamnina V.-IIV. kategorije cca. 5%</t>
  </si>
  <si>
    <t>a/  zemljina III. kategorije cca. 70%</t>
  </si>
  <si>
    <t>b/  mehka kamnina IV. kategorije cca. 25%</t>
  </si>
  <si>
    <t>c/  trda kamnina V-VII. kategorije cca. 5%</t>
  </si>
  <si>
    <t>Urejanje planuma temeljnih tal izkopa za lovilce olj ter planiranje s točnostjo do +/-3 cm po projektiranem naklonu.</t>
  </si>
  <si>
    <t>Izdelava temeljne drenažne plasti posteljice lovilcev olj z 2 x sejanim peskom, s planiranjem in strojnim utrjevanjem do 95% po standardnem Procterjovem postopku, natančnost izdelave posteljice je do +/-1 cm.</t>
  </si>
  <si>
    <t>Izdelava temeljne plasti posteljice drenažne kanalizacije, debeline 10 cm s podložnim betonom C12/15,X0,Cl 0,1,Dmax32,S1 natančnost izdelave posteljice je do +/-1 cm.</t>
  </si>
  <si>
    <t>Izdelava peščenega obsipa cevi do 30 cm nad temenom s peskom granulacije 0-32 mm. Na peščeno posteljico se izvede 3-5 cm debel nasip, v katerega si cev izdela ležišče. Obsip cevi izvajati v slojih po 15 cm, istočasno na obeh straneh cevi ter paziti, da se cev ne premakne iz ležišča. Utrditev po SPP do 95% trdnosti</t>
  </si>
  <si>
    <t>Zasip gradbene jame lovilcev olj deževnice z izkopanim materialom in komprimiranjem v slojih po 20 cm, pridobljenega iz predhodnega širokega izkopa, pripeljanega iz začasne deponije.</t>
  </si>
  <si>
    <t>Odvoz odvečnega materiala od izkopa na deponijo z nakladanjem in razgrinjanjem na deponiji. Deponija oddaljena do 10 km, ki jo izvajalec del pridobi sam (upoštevti faktor razrahljivosti izkopanega materiala f=1.40 - v ceni za enoto mere!)</t>
  </si>
  <si>
    <t xml:space="preserve">Finalno čiščenje zunanje ureditve po končanih delih: </t>
  </si>
  <si>
    <t>81.2.</t>
  </si>
  <si>
    <t>81.1.</t>
  </si>
  <si>
    <t>81.3.</t>
  </si>
  <si>
    <t>83.1.</t>
  </si>
  <si>
    <t>83.2.</t>
  </si>
  <si>
    <t>83.3.</t>
  </si>
  <si>
    <t>84.</t>
  </si>
  <si>
    <t>85.</t>
  </si>
  <si>
    <t>86.</t>
  </si>
  <si>
    <t>87.</t>
  </si>
  <si>
    <t>88.</t>
  </si>
  <si>
    <t>89.</t>
  </si>
  <si>
    <t>90.</t>
  </si>
  <si>
    <t>91.</t>
  </si>
  <si>
    <t>92.</t>
  </si>
  <si>
    <t>93.</t>
  </si>
  <si>
    <t>94.</t>
  </si>
  <si>
    <t>95.</t>
  </si>
  <si>
    <t>96.</t>
  </si>
  <si>
    <t>97.</t>
  </si>
  <si>
    <t>98.</t>
  </si>
  <si>
    <t>99.</t>
  </si>
  <si>
    <t>100.</t>
  </si>
  <si>
    <t>100.1.</t>
  </si>
  <si>
    <t>100.2.</t>
  </si>
  <si>
    <t>100.3.</t>
  </si>
  <si>
    <t>100.4.</t>
  </si>
  <si>
    <t>100.5.</t>
  </si>
  <si>
    <t>100.6.</t>
  </si>
  <si>
    <t>101.</t>
  </si>
  <si>
    <t>102.</t>
  </si>
  <si>
    <t>103.</t>
  </si>
  <si>
    <t>103.1.</t>
  </si>
  <si>
    <t>103.2.</t>
  </si>
  <si>
    <t>103.3.</t>
  </si>
  <si>
    <t>103.4.</t>
  </si>
  <si>
    <t>103.5.</t>
  </si>
  <si>
    <t>104.</t>
  </si>
  <si>
    <t>104.1.</t>
  </si>
  <si>
    <t>104.2.</t>
  </si>
  <si>
    <t>105.</t>
  </si>
  <si>
    <t>106.</t>
  </si>
  <si>
    <t>107.</t>
  </si>
  <si>
    <t>108.</t>
  </si>
  <si>
    <t>109.</t>
  </si>
  <si>
    <t>110.</t>
  </si>
  <si>
    <t>110.1.</t>
  </si>
  <si>
    <t>110.2.</t>
  </si>
  <si>
    <t>110.3.</t>
  </si>
  <si>
    <t>111.</t>
  </si>
  <si>
    <t>112.</t>
  </si>
  <si>
    <t>113.</t>
  </si>
  <si>
    <t>114.</t>
  </si>
  <si>
    <t>115.</t>
  </si>
  <si>
    <t>116.</t>
  </si>
  <si>
    <t xml:space="preserve">TLAKI IN OPREMA: </t>
  </si>
  <si>
    <t>ZUNANJE KLOPI S SEDALI: Izdelava zunanjih klopi na betonskih podatavkih:
- hrastovi morali povezani s ploščatim jeklenim FeZn trakom, utorjenim v hrastov moral, ki se ga vijači v batonske podstavke;
- pozimi se sedalo klopi lahko odstrani!
- betonski podsatavki so iz vidnega betona, postavljeni na arm. betonske temelje, na utrjenem nasutju; kar je predmet drugih postavk. V tej postavki zajeto samo sedalo!
- širina sedala 35 cm, izdelan iz enakih simetričnih 100%-no poravnanih skoblanih moralov preseka do 4,5/8 cm (razmak 5 mm), površinska obdelava:  rahlo krtačeno in 3x oljeno, dolžine sedal po PZI projektu. Poraba lesa: 0,0016 m3/m1, poraba inox in FeZn pritrjevalne galanterije: 0,8 kg/m1</t>
  </si>
  <si>
    <t xml:space="preserve">REKULTIVIRANJE: rekultiviranje plodne zemlje z izkopom I in II. ktg., pridobljenim pri izkopu: odstranitev korenin in drugih primesi s strojnim sejanjem skozi mrežo na deponiji v neposredni bližini (30 m),  dovoz do mesta vgrajevanje, strojno razstiranje z mini bagrom, fino ročno planiranje v projektiranih padcih in utrjevanje po končanih delih z lahkim ročnim valjarjem; samo na mestih novih zelenih površin; </t>
  </si>
  <si>
    <t>FINALNA OBNOVA OBSTOJEČIH ZELENIC: minimalni dosip humusa v neravninah zaradi izravnave terena v projektiranih padcih, delno brazdanje in uvaljanega humusa (predvideno do 0,16 m2/m2); sejanje travne mešanice skupaj z mešanico umetnega gnojila (travna mešanica in gnojilo morata biti prilagojena alpskemu podnebju), penetriranje mešanice v globino do 3 cm z grabljanjem (predvideno do 0,35 m2/m2), uvaljanje  ter močenje in negovanje do prve ozelenitve (predvideno 1,00 m2/m2). Fini planum površin za zatravitev in zasaditev v natančnosti 5 cm.</t>
  </si>
  <si>
    <r>
      <t xml:space="preserve">PROMETNA UREDITEV ZUNANJE UREDITVE: </t>
    </r>
    <r>
      <rPr>
        <b/>
        <sz val="9"/>
        <rFont val="Calibri"/>
        <family val="2"/>
        <charset val="238"/>
        <scheme val="minor"/>
      </rPr>
      <t xml:space="preserve"> </t>
    </r>
    <r>
      <rPr>
        <sz val="9"/>
        <rFont val="Calibri"/>
        <family val="2"/>
        <charset val="238"/>
        <scheme val="minor"/>
      </rPr>
      <t>V sklopu projekta je predvidena prometna ureditev oz. horizontalna in vertikalna signalizacija, ki je razvidna iz situacije prometne ureditve, ki je sestavni del PZI projekta.  Prometna ureditev je usklajena s »Pravilnikom o prometni signalizaciji in prometni opremi na javnih cestah« (Uradi list RS št. 46/2000 ter vse dopolnitve le-tega). Narejena je v skladu s standardi za talne označbe in standardi za prometne znake. Le te mora upoštevati tudi izvajalec del. Prometna ureditev je sestavljena iz horizontalne in vertikalne signalizacije.</t>
    </r>
  </si>
  <si>
    <t xml:space="preserve">VERTIKALNA SIGNALIZACIJA - STEBRI ZA ZNAKE: Nabava, dobava in postavitev/montaža stebriča za prometni znak: vroče cinkana jeklena cev Ø 64 mm, l= 2200 mm, opremljena s sidri za mokro ali suho vzidavo; kompletno s pripadajočimi spremljevalnimi deli. Gradbena dela se obračuinajo po E.M. ostalih postavk. </t>
  </si>
  <si>
    <t xml:space="preserve">VERTIKALNA SIGNALIZACIJA - PROMETNI ZNAKI: Nabava, dobava in postavitev/montaža prometnega znaka iz alu pločevine z odsevno folijo: Prometni znaki so iz aluminijaste pločevine, simboli in napisi bodo izvedeni na visoko kvalitetni svetlobno odbojni foliji EG 1. vrste. Prometni znaki so velikost a= 600 mm. Prometni znak z euro certifikatom, kot sledi: </t>
  </si>
  <si>
    <t xml:space="preserve">Prometni znak s predpisano oznako: II-2 (Ustavi!) </t>
  </si>
  <si>
    <t xml:space="preserve">Prometni znak s predpisano oznako: III-35 (Omejena hitrost 10 km) </t>
  </si>
  <si>
    <t>dopolnilna tabla, bela: napis: "Dovoljeno za ŠPORTNI PARK"</t>
  </si>
  <si>
    <t xml:space="preserve">Prometni znak s predpisano oznako: II-45.1: (Obvezna smer!) </t>
  </si>
  <si>
    <t>dopolnilna tabla , bela: napis: "Dovoljeno za 3PM - invalidi"</t>
  </si>
  <si>
    <t>dopolnilna tabla IV-5, bela: napis: "kratkotrajno parkiranje maks. 10 min"</t>
  </si>
  <si>
    <t>dopolnilna tabla V-5, bela: napis: "Dovoljeno za 1PM - invalidi"</t>
  </si>
  <si>
    <t xml:space="preserve">Prometni znak s predpisano oznako: IV-5 (Parkirni prostor!) </t>
  </si>
  <si>
    <t xml:space="preserve">Prometni znak s predpisano oznako: III-54: (Avtobusno postajališče!) </t>
  </si>
  <si>
    <t xml:space="preserve">oznake za invalide </t>
  </si>
  <si>
    <t>V-16  3m</t>
  </si>
  <si>
    <t>V-9  Š=50 cm</t>
  </si>
  <si>
    <t>V-10</t>
  </si>
  <si>
    <t>V-18  5 m</t>
  </si>
  <si>
    <t>V-9 Š= 30 cm</t>
  </si>
  <si>
    <t>V-16  1,6m</t>
  </si>
  <si>
    <t xml:space="preserve">OGRAJA ŠPORTNEGA  IGRIŠČA - h-4m: Nabava, dobava in montaža ravne PANELNE ograje iz univerzalnih panelnih elementov iz ojačane žice debeline 7 mm, vročecinkano in dodatno plastificirano v barvi po izbiri arhitekta. Ograja višine 400 cm. Ograja   poljubnega proizvajalca npr. Palisada ali tehnično enakovredno, komplet s stebri in paneli,  Pritrditev ograje na točkovne temelje. Gradbena dela so zajeta v ceno m1 ograje. </t>
  </si>
  <si>
    <t xml:space="preserve">OGRAJA ŠPORTNEGA  IGRIŠČA - h-2m: Nabava, dobava in montaža ravne PANELNE ograje iz univerzalnih panelnih elementov iz ojačane žice debeline 7 mm, vročecinkano in dodatno plastificirano v barvi po izbiri arhitekta. Ograja višine 200 cm. Ograja   poljubnega proizvajalca npr. Palisada ali tehnično enakovredno, komplet s stebri in paneli,  Pritrditev ograje na točkovne temelje. Gradbena dela so zajeta v ceno m1 ograje. </t>
  </si>
  <si>
    <t xml:space="preserve">OKVIR OGRAJE S POLNILOM: Nabava in montaža ograje, katero sestavljata spodnji in zgornji profil 80/25/5 mm, z vmesnimi vertiklanimi prečkami fi 14 mm. Prečke na osni razdalji  12-13 cm. spodnji profil je varjen na kovinski profil ali trak pločevino, pritrjeno v AB podlago. Ograja in njeni segmenti v celoti vročecinkani in dodatno RAL  barvano z UV obstojno poliestrsko barvo v tonu po izbiri arhitekta. </t>
  </si>
  <si>
    <t xml:space="preserve">OGRAJA NA OPORNIH ZIDOVIH: Izdelava, dobava in montaža kovinske jeklene ograje; izdelane po detajlu PZI projekta v kombinaciji profilov 80/25  mm in okroglih palic fi 14 mm, sestavljenih v okvir in polnila; skupne višine 120 cm +  globina za sidranje, kot sledi: </t>
  </si>
  <si>
    <t>OGRAJA NA ZIDOVIH: Poraba 41,00 kg/m1 ograje</t>
  </si>
  <si>
    <t xml:space="preserve">PITNIK: Nabava, dobava in montaža pitnika: Proizvod poljubnega proizvajalca, npr.: Kremen MB ali enakovredno oziroma podobno: betonski z nerjavečim pitnikom, obdelan v varianti proti vandalizmu. Artikel pred nabavo potrdi nadzor. Opremljen z nastopno stopnico, ki omogoča pitje vode tudi manjšim otrokom. Pitnik je izdelan iz drobnozrnatega betona, površina je štokana ali peskana. Odtočna posoda je iz polirane nerjaveče pločevine, impulzna pipa je iz kromirane medenine. Dovod je izveden s pomočjo gibljive 1/2'' cevi, prav tako je gibljiva odtočna cev premera 30 mm, kar omogoča enostavno priključitev. Na pitniku je vgrajena revizijska odprtina. Skupaj z vsemi gradbenimi deli, temeljem in priklopom ter funkcionalnim zagonom. </t>
  </si>
  <si>
    <t>NERJAVEČA CEVNA OGRAJA (zunaj): Izdelava, dobava in montaža tipizirane nerjaveče RF cevne ograje - samo ročaj in vertikalni stebrički; izdelano iz vertikalne in horizontalne INOX (AISI 316) cevi premera 38/3,2 mm, prehod in H v V ločno krivljen po radiju detajla PZI projekta. Stojke so sidrane v AB podložni beton preko pokrivnih rozet. Ograje so različnih višin, glej projekt: obračun po r.d. položene ograje - ročaja in stebričev.  Predvidena teža: 3,40 kg/m1.</t>
  </si>
  <si>
    <r>
      <rPr>
        <b/>
        <sz val="9"/>
        <rFont val="Calibri"/>
        <family val="2"/>
        <charset val="238"/>
        <scheme val="minor"/>
      </rPr>
      <t>ENOKAPNICA:</t>
    </r>
    <r>
      <rPr>
        <sz val="9"/>
        <rFont val="Calibri"/>
        <family val="2"/>
        <charset val="238"/>
        <scheme val="minor"/>
      </rPr>
      <t xml:space="preserve"> Nabava, izdelava, dobava in montaža lesene enokapne sekundarne lesene strešne podkonstrukcije v naklonu po projektu (2%) iz kvalitetnega smrekovega sušenega lesa s skupno porabo lesa do 0.018 m3/m2 po tlorisni projekciji. Vsi spoji in sidra ostrešja so izdelani iz nerjavečih materialov. Enostavno ostrešje brez kapu, sestavljeno iz moralov 5/10 in zaklj. profilov 5/17; </t>
    </r>
  </si>
  <si>
    <r>
      <rPr>
        <b/>
        <sz val="9"/>
        <rFont val="Calibri"/>
        <family val="2"/>
        <charset val="238"/>
        <scheme val="minor"/>
      </rPr>
      <t>PODLOGA:</t>
    </r>
    <r>
      <rPr>
        <sz val="9"/>
        <rFont val="Calibri"/>
        <family val="2"/>
        <charset val="238"/>
        <scheme val="minor"/>
      </rPr>
      <t xml:space="preserve"> iz impregniranih npr.: Agepan OSB/3 plošč debeline 22 mm ali tehnično enakovredno, na pero in utor, pritrjenih z nerjavečimi ojačanimi sintranimi vijaki. Preko plošč je položena strešna lepenka debeline 1 mm. </t>
    </r>
  </si>
  <si>
    <r>
      <rPr>
        <b/>
        <sz val="9"/>
        <rFont val="Calibri"/>
        <family val="2"/>
        <charset val="238"/>
        <scheme val="minor"/>
      </rPr>
      <t>KRITINA</t>
    </r>
    <r>
      <rPr>
        <sz val="9"/>
        <rFont val="Calibri"/>
        <family val="2"/>
        <charset val="238"/>
        <scheme val="minor"/>
      </rPr>
      <t xml:space="preserve">: Nabava, dobava, izdelava in montaža strešne elastomerne bitumenizirane kritine, sestavljene iz hladnega bitumenskega prednama ter dvojnim bitumenskim varjenim trakom: spodnji samolepilni, zgornji varjeni, oba izdelan na bazi polierstrskega filca v skupni debelini 8mm, zgornji trak s posipom. </t>
    </r>
  </si>
  <si>
    <r>
      <rPr>
        <b/>
        <sz val="9"/>
        <rFont val="Calibri"/>
        <family val="2"/>
        <charset val="238"/>
        <scheme val="minor"/>
      </rPr>
      <t xml:space="preserve">H ŽLEB </t>
    </r>
    <r>
      <rPr>
        <sz val="9"/>
        <rFont val="Calibri"/>
        <family val="2"/>
        <charset val="238"/>
        <scheme val="minor"/>
      </rPr>
      <t>: Dobava in montaža pravokotnih žlebov z zunanjim in notranjim kotom, 700 x 1,0 mm, barva standardna , s potrebnimi kljukami iz alu legure odporne na zvijanje in upogibanje. Pričvrstiti na vsak špirovec, z uporabo sredstev za tesnjenje in lepljenje, ter odgovarjajočih alu patentnih kovic (upoštevati navodila proizvajalca!). Strokovno vgraditi v padcu, obračun po ÖNORM B 2221. Opomba: pred izvedbo se je posvetovati s projektantom zaradi izvedbe H žlebov na nosilne FeZn okvirje in možnost opustitve kljuk, čemur se prilagodi kasneje tudi cena za E.M:!</t>
    </r>
  </si>
  <si>
    <t>Dobava in montaža dilatacije pravokotnega žleba, vel. odgovarjajoča velikosti žleba (r.š. 70 cm, presek žlebu 14/8 cm), strokovno vgraditi s potrebnimi zakovicami in tesnilnim materialom.</t>
  </si>
  <si>
    <t>stene - maske in vogalni elementi, širine 440 mm, polna pločevina z odkapnimi robovi</t>
  </si>
  <si>
    <t>stene in maske - perforirana pločevina, stopnjo, opliko in videz perforacije izbere arhitekt</t>
  </si>
  <si>
    <t xml:space="preserve">Nabava, dobava in montaža FeZn jeklene zaporne rešetke z vrati: jeklena rešetka_h=200cm (vročecinkana, barvana po RAL) , z vgrajenimi vrati (iz jeklene rešetke-vročecinkana, barvana po RAL) iz jeklnih lamel dim:  50/6mm, raster max 12cm; dim vrat:240/200cm, opremljene s kljuko in cilinrično ključavnico varjeno v projektiranem rastru v okvir iz enake pločevine; Obdelano po dimenzijah iz PZI projekta in statičnega izračuna: vse po detajlu projektanta skupaj s pomožnimi in zaključnimi deli. </t>
  </si>
  <si>
    <t>PROSTOR - NADSTREŠEK ZA SMETI IN KOLESA</t>
  </si>
  <si>
    <t xml:space="preserve">Nabava, dobava in montaža strehe nadstreška v sledeči sestavi: </t>
  </si>
  <si>
    <t>Nabava, dobava in montaža zapore objekta: alu prašno barvane perforirane predizolirane pločevine deb. 2 mm s pritrditvijo v/na pripadajočo leseno impregnirano skoblano vidno podkonstrukcijo (poraba: 0,018 m3/m2), barva in format razreza po PZI načrtu in izbiri arhitekta. Plošče rezane v širini 74 cm, izbrane od poljubnega proizvajalca, npr.: Alucobond ali tehnično enakovredno. V ceni upoštevana tudi podkonstrukcija v celoti.</t>
  </si>
  <si>
    <t>V ODTOČNI ŽLEB: Dobava in montaža odtočnih cevi debeline 0,70 mm, z dvojnim zgibom, premera Ø 100 mm, barva kot strešni žleb, vklj. potrebne  cevne objemke, obračun po ÖNORM B 2221. Komplet izdelava, skupaj s koleni in izlivi ter priključkom na kotliček. Cevi so položene pred izdelavo fasade. Kot ekvivalent se lahko položijo brezšumni odtoki iz PE materiala, v primeru, kadar so odtoki skriti pod zračno ali tankoslojno fasado.</t>
  </si>
  <si>
    <t xml:space="preserve">FASADNA OBLOGA: Izdelava obloge iz večslojne alu perforirane pločevine na primer Alucobond ali tehnično enakovredno: fasadni panel Alucobond-brez perforacije, širine 71 cm, pritrjen na les. podkonst 5/5 cm, (zavihana čez atiko v enem kosu); skupaj s podkontrukcijo in vsemi pomožnimi deli, zaključki in obrobami po potrebi kot sledi: </t>
  </si>
  <si>
    <t>KOŠ ZA KOŠARKO - ZUNANJI STOJEČI - PREČNA IGRIŠČA</t>
  </si>
  <si>
    <t xml:space="preserve">ČRTE NA IGRIŠČU: Izdelava črt na igrišču za sledeče športe: rokomet in dva prečna igrišča za košarko: izdelano iz refleksit mase 100 – 600 μm z gostoto nanosa 0,5 – 0,8 kg/m2  ter nanosa 150 – 350 μm suhega filma, barva v dveh tonih za asfalt širine 5-8 cm; Talne označbe se izvajajo ročno. </t>
  </si>
  <si>
    <t xml:space="preserve">ČRTE NA ATLETSKIH POVRŠINAH: Izdelava črt na atletski stezi in stezi za skok v daljino: obdelano v enaki tehniki kot osnovna podlaga, samo v  drugi barvi - beli. </t>
  </si>
  <si>
    <t>,19.3.</t>
  </si>
  <si>
    <t>19.4.</t>
  </si>
  <si>
    <t>19.5.</t>
  </si>
  <si>
    <t>19.6.</t>
  </si>
  <si>
    <t>19.7.</t>
  </si>
  <si>
    <t>19.8.</t>
  </si>
  <si>
    <t>19.9.</t>
  </si>
  <si>
    <t>* zaščita in razpiranje po potrebi</t>
  </si>
  <si>
    <t>* izvedba del po popisu z vsemi pomožnimi deli in materiali za izvedbo posamezne postavke</t>
  </si>
  <si>
    <t>*ponudnik si obvezno ogleda lokacijo in specifiko predmeta ponudbe na terenu in si pridobi informacije in količine, ki v popisu niso specificirane</t>
  </si>
  <si>
    <t>*pravili stroke</t>
  </si>
  <si>
    <t>*zakonom o graditvi objektov in projektno dokumentacijo,</t>
  </si>
  <si>
    <t>*varstvom pred naravnimi in drugimi nesrečami,</t>
  </si>
  <si>
    <t>*varstvom pri delu, varovanjem zdravja in življenja ljudi, varstvom pred požarom,</t>
  </si>
  <si>
    <t>*veljavnimi tehničnimi predpisi in normativi v soglasju z obveznimi standardi,</t>
  </si>
  <si>
    <t>Dela je potrebno izvajati v skladu z :</t>
  </si>
  <si>
    <t>V enotnih cenah posameznih postavk morajo biti zajeti sledeci stroški:</t>
  </si>
  <si>
    <t>Kompletna izdelava betonskih temeljev za enocevne košarke (koš je vgrajen v siderno luknjo, ki je puščena v betonu). Betonski temelj AB C20/25, dimenzije 100/100/110 cm. V ceni je potrebno upoštevati izkop, opaž, amaturo, zasipanje in drenažno odprtino iz siderne luknje. Prav tako je potrebno upoštevati vs pomožna dela in materiale skladno z navodili dobavitelja košarke.</t>
  </si>
  <si>
    <t>Kompletna izdelava betonskih temeljev za rokometne gole (gol sidran direktno v betonski temelj). Betonski temelj AB C20/25, dimenzije 100/30/40 cm, za vsak gol 2 temelja. V ceni je potrebno upoštevati izkop, opaž, amaturo, zasipanje. Prav tako je potrebno upoštevati vs pomožna dela in materiale skladno z navodili dobavitelja golov.</t>
  </si>
  <si>
    <t>Kompletna izdelava betonskih temeljev za odbojko. Betonski temelj AB C20/25, dimenzije 80/50/60 cm, 2 kosa. V ceni je potrebno upoštevati zarezovanje in odstranitev asfalta, izkop, opaž, amaturo, zasipanje in drenažno odprtino iz siderne luknje. Prav tako je potrebno upoštevati vs pomožna dela in materiale skladno z navodili dobavitelja odbojkarske opreme. Temelja morata biti pozicioniran skladno z načrtom in izdelana po načrtu temelja.</t>
  </si>
  <si>
    <t>KOŠARKA ENOCEVNA/GARNITURA 225cm zunanja</t>
  </si>
  <si>
    <t>Enocevna konstrukcijo koša 225cm - cinkana, montažna roka</t>
  </si>
  <si>
    <t>Plošča poliester 180x105cm</t>
  </si>
  <si>
    <t xml:space="preserve">Obroč težki KRPAN prašno lakiran </t>
  </si>
  <si>
    <t>Košarkaška mrežica-superpokal</t>
  </si>
  <si>
    <t>pritrdilni material</t>
  </si>
  <si>
    <t>Mehka zaščita enocevnega stojala 225 cm</t>
  </si>
  <si>
    <t xml:space="preserve"> - ročno-strojni izkop gradbene jame za doskočišče dimenzije  595x300 cm, globine cca 60-70 cm.</t>
  </si>
  <si>
    <t xml:space="preserve"> - izravnava in utrjevanje gradbene jame v naklonu cca 3,0% proti drenažnemu odtoku.</t>
  </si>
  <si>
    <r>
      <t xml:space="preserve"> - izdelava odvoda vode, drenažna cev </t>
    </r>
    <r>
      <rPr>
        <sz val="9"/>
        <rFont val="Calibri"/>
        <family val="2"/>
        <charset val="238"/>
      </rPr>
      <t>ɸ</t>
    </r>
    <r>
      <rPr>
        <i/>
        <sz val="9"/>
        <rFont val="Arial"/>
        <family val="2"/>
        <charset val="238"/>
      </rPr>
      <t>110 mm kompletno z posteljico filternim zasipom …</t>
    </r>
  </si>
  <si>
    <t xml:space="preserve"> - dobava in vgraditev prodca debeline 10-20 cm in grobega prodca debeline 6-10 cm ter zaščita z geotekstilom teže 200g</t>
  </si>
  <si>
    <t xml:space="preserve"> - dobava in vgraditev robnikov z elastično zaključno gumo dimenzije 100x60x25 cm na zunanjem robu doskočišča (notranji profil doskočišča je 595x300 cm). Vgradnja skladno z navodili proizvajalca, upoštevati tudi vsa pomožna dela in materiale. Alternativa je tipsko doskočišče. </t>
  </si>
  <si>
    <t xml:space="preserve"> - vgraditev odskočne deske: kompletna izdelava betonskega temelja z drenažnim odtokom vode,  vgraditev okvirja, . Vgradnja izvedena skladno z navodili proizvajalca. V ceni upoštevati ves dodatni material in delo, potrebno za izvedbo. </t>
  </si>
  <si>
    <t>Odrivna deska kot npr. POLANIK S-250, IAAF certifikat</t>
  </si>
  <si>
    <t>Prevleka kovinska, galvanizirana kot npr Polanik S250-05</t>
  </si>
  <si>
    <t>Oznake pri odrivni deski kot npr. Polanik TOM-2</t>
  </si>
  <si>
    <t>Table z oznako daljave kot nprt. Polanik LU-S283</t>
  </si>
  <si>
    <t xml:space="preserve"> - sintetična podlaga, dvoplastna, vodopropustna, odporna proti obrabi (pri uporabi šprintaric), elastična in na samem gradbišču izdelana sintetična površina, nanesena po t.i. »spray« sistemu (razpršitev). </t>
  </si>
  <si>
    <t xml:space="preserve"> - spodnji sloj je iz visoko kakovostnega črnega granulata, ki je zlepljen s poliuretanom in položen s posebnim finišerjem. Zgornji sloj - tekalna površina, je strukturiran, na poliuretanski osnovi in se nabrizga na prvi sloj. Odporen je proti delovanju UV žarkov.</t>
  </si>
  <si>
    <t>V ceni mora biti zajeto zarisovanje linij, skladno s zahtevami IAAF (s strani pooblaščenega izvajalca) in pridobitev meritvenega poročila.</t>
  </si>
  <si>
    <t>Pred pričetkom polaganja sintetične športne prevleke mora izvajalec pisno prevzeti podlago (asfalt) glede na ravnost, nagib in zgornjo strukturo, vse pomanjkljivosti in napake morajo biti pred pričetkom polaganja odpravljene.</t>
  </si>
  <si>
    <t>OBVEZNE PRILOGE S KATERIMI PONUDNIK DOKAZUJE USPOSOBLJENOST IN JIH MORA PRILOŽITI V PONUDBI: Veljaven certifikat za ponujeno športno prevleko: IAAF,  izjava in dokazila o skladnosti s  Standardom EN 14877</t>
  </si>
  <si>
    <t xml:space="preserve">kpl </t>
  </si>
  <si>
    <t xml:space="preserve">MIVKA ZA IGRIŠČE: Nabava, dobava in vgrajevanje kremenčevega peska-mivke z ustreznim certifikatom, ki potrjuje namenskost: sloj mivke v debeloini 35 cm, poravnano;  Dobaviti je potrebno separiran kremenov pesek, zemeljsko vlažen ali moker, granulacije: 0,09 – 1,4 mm, poljubnega proizvajalca, kot na primer Termit MP-MIX, enakovredno ali boljše s sledečimi lastnostmi: Kemijska sestava: min 98 % SiO2
Srednja velikost zrn: 0,48 mm
Granulacija: 0,12–1,40 mm
Odstotek vlage: ca. 5 %
Nasipna teža: ca. 1,5 t/m3
Točka sintranja: min. 1500°C </t>
  </si>
  <si>
    <t>Dobava in vgraditev pokrova ali ponjave dimenzije 595x300 cm.</t>
  </si>
  <si>
    <t>16/2009 (avgust 2016)</t>
  </si>
  <si>
    <t xml:space="preserve">SKUPAJ ZUNANJA UREDITEV (netto vrednost): </t>
  </si>
  <si>
    <t>PZI popis GOI del na podlagi PZI projekta - zunanje ureditev</t>
  </si>
  <si>
    <t>ŠPORNA PODLOGA . skok v daljino in šprint 60m</t>
  </si>
  <si>
    <t>Dobava in polaganje sintetične prevleke za atletiko, kot npr.tip polytan WS/13mm, kot na primer: Polytan WS/13 mm</t>
  </si>
  <si>
    <t>Tehnični podatki:                                                   
Skupna debelina: 13,7 mm 
Barva    : rdeča, kot opcija: modra, zelena
Spodnji sloj   : debelina cca. 10,00 mm, sestava: črni SBR gumi granulat (gr. 1,5- 3,5 mm) + poiluretansko vezivo PT 2300    
Zgornji sloj   : debelina cca. 3,5 mm , sestava: nabrizgani granulat EPDM + poliuretansko       vezivo PT 5100</t>
  </si>
  <si>
    <t>ŠPORNA PODLOGA . skok v daljino in šprint 60m. Rdeče barve, položen po navosilih proizvajalca in v skladu s tehničnim listom. Obloga v kompletu z izvedbo linij za tek na 60 m (4 proge) in skok v daljino. Širina proge 410 cm.</t>
  </si>
  <si>
    <t>1.a</t>
  </si>
  <si>
    <t>1.b</t>
  </si>
  <si>
    <t>SKOK V DALJINO:  nabava, dobava in polaganje - montaža tipskega elementa za skok v daljivo;</t>
  </si>
  <si>
    <t>Oprema - skok v daljino</t>
  </si>
  <si>
    <t>SKOK V DALJINO:</t>
  </si>
  <si>
    <t>Kompletna gradbena dela, ki obsega:</t>
  </si>
  <si>
    <t>FINALNA PODLAGA ŠPORTNEGA IGRIŠČA: Nabava, dobava in polaganja - preko asfalta. Varovalne športne finalne obloge: primerne za rokomet in košarko po certifikatih športne zveze: Dvojna gumijasta zrnata blazina za bolj varno in prijetnejše gibanje po igrišču, zmanjšuje pogoste poškodbe sklepov in omogoča odlično igro. Podlaga brez kremenovih agregatov, zaščitena z elastično sintetično smolo in izredno odporna na vremenske razmere in obrabo. Primerna za vse športe. Povprečna poraba materijala 4kg/m2.</t>
  </si>
  <si>
    <t>SKOK V DALJINO</t>
  </si>
  <si>
    <t>Stoječi koši za stranski igrišči</t>
  </si>
  <si>
    <t>FINALNA OBNOVA ZELENIC: Brazdanje uvaljane plodne zemlje, sejanje travne mešanice skupaj z mešanico umetnega gnojila (travna mešanica in gnojilo morata biti prilagojena celinskemu alpskemu  podnebju), penetriranje mešanice v globino do 3 cm z grabljanjem, uvaljanje  ter močenje in negovanje do prve ozelenitve.</t>
  </si>
  <si>
    <t>STOJALA ZA KOLESA: tipska stojala za kolesa: RF konstrukcija za varovanje koles: pritrjeno v tla ali na jeklo nadstreška, stojalo sestavlja element ali več elementom za 8 koles</t>
  </si>
  <si>
    <t>MULDE: Doplačilo za obdelavo asfaltnih muld širine do 50 cm, obdelano v projektiranih padcih.</t>
  </si>
  <si>
    <t>KANALETA OB ROBU ŠPORTNEGA IGRIŠČA: Nabava, dobava in vgrajevanje vtočne kanalete iz z vlakni armiranega betona, prilagojena za kombinirano vgrajevanje v talno finalno oblogo za atletske steze, predpisan proizvod poljubnega proizvajalca. Kanaleta iz polimernega betona, izvedba v nagibu terena, svetla globinain širina prilagojena izbranemu tipu, predvodma preseka do 250/150 mm, nerjaveča mreža iz umetne mase, vključno z zaključno steno, steno z iztokom, eventualno potrebni prehodnimi elementi  in priklop na peskolove ali zbiralnike. V postavko vključena kompletna zemeljska dela, polno obbetoniranje in vsa druga gradbena dela, ki so potrebna za nemoteno delovanje; polaganje v projektiranem padcu in niveleti. Opomba: finalni tlak mora segati do vtočne reže in biti poravnan z vrhom rešetke; proizvod poljubnega proizvajalca, kot na primer ACO sport system 1000 ali tehnično enakovredno, položeno v ravni ali ločni liniji z elementi dolžine 100 in 36,5 cm.</t>
  </si>
  <si>
    <t xml:space="preserve">ASFALT - ŠPORTNE POVRŠINE (podlaga): Izdelava, dobava in strojno polaganje drenažnega asfalta debeline 7,00 cm, kot podlaga za tartan športno finalno oblogo v sestavi: nosilna spodnja plast bitumeniziranega drenažnega asfaltdrobirja PA 16 base B 50/70 A5 v debelini 7 cm. Polaganje v projektiranih padcih, z vsemi pobrizgi s pripadajočimi emulzijami.  Polaganje se izvaja strojno v delno kombinirani izvedbi: </t>
  </si>
  <si>
    <t>ASFALT - DRUGE POVRŠINE: Izdelava, dobava in strojno polaganje asfalta debeline 7,00 cm,  iz asfalta AC 16 surf B 50/70 A3 v debelini 7 cm Polaganje v projektiranih padcih, z vsemi pobrizgi s pripadajočimi emulzijami.  Polaganje se izvaja strojno v delno kombinirani izvedbi.</t>
  </si>
  <si>
    <t>22.1.</t>
  </si>
  <si>
    <t>22.2.</t>
  </si>
  <si>
    <t>22.3.</t>
  </si>
  <si>
    <t>22.4.</t>
  </si>
  <si>
    <t>22.5.</t>
  </si>
  <si>
    <t>22.6.</t>
  </si>
  <si>
    <t>25.1.</t>
  </si>
  <si>
    <t>41.1.</t>
  </si>
  <si>
    <t>41.2.</t>
  </si>
  <si>
    <t>REKAPITULACIJA STROŠKOV ZA ZUNANJO UREDITEV 
DVORANA ZA KULTURNE, DRUŽBENE IN ŠPORTNE AKTIVNOSTI:</t>
  </si>
  <si>
    <t xml:space="preserve">Dobava in montaža zapornice, dolžine 4,5 m, z elektro pogonom (380V; 920 ali 1400 obratov; moč 0,76 kW), daljinsko upravljanje s trikanalnim daljinskim upravljalcem, vključno z izvozno talno zanko na notranji strani zapornice. V kompletu je zajeto 10 daljinskih       upravljalcev. Kot dviga 0-80°. Zapornica mora imeti spričevalo za varnost ZVD. </t>
  </si>
  <si>
    <t>%</t>
  </si>
  <si>
    <t>XXIII.   ZAKLJUČNA GRADBENA DELA V ZUNANJI UREDITVI:</t>
  </si>
  <si>
    <t>ZAKLJUČNA GRADBENA DELA V ZUNANJI UREDITVI:</t>
  </si>
  <si>
    <t>SKUPAJ netto C:</t>
  </si>
  <si>
    <t>SKUPAJ netto osnova C:</t>
  </si>
  <si>
    <t>NOVEMBER 2016</t>
  </si>
  <si>
    <t>C.  REKAPITULACIJA STROŠKOV ZA ZUNANJO UREDITEV DVORANE ZA KULTURNE, DRUŽBENE IN ŠPORTNE AKTIVNOSTI</t>
  </si>
  <si>
    <r>
      <t>BETON TEMELJEV: Izdelava, dobava in vgrajevanje armiranega črpnega betona C 25/30;XC4; Cl 0,2; Dmax32; S3; PV-II v enostavne armiranobetonske konstrukcije pasovnih temeljev in temeljnih gred v Z.U: (zidovi, stopnice, klopi, ograja....) prereza nad 0,30 m</t>
    </r>
    <r>
      <rPr>
        <vertAlign val="superscript"/>
        <sz val="9"/>
        <rFont val="Calibri"/>
        <family val="2"/>
        <charset val="238"/>
        <scheme val="minor"/>
      </rPr>
      <t>3</t>
    </r>
    <r>
      <rPr>
        <sz val="9"/>
        <rFont val="Calibri"/>
        <family val="2"/>
        <charset val="238"/>
        <scheme val="minor"/>
      </rPr>
      <t>/m</t>
    </r>
    <r>
      <rPr>
        <vertAlign val="superscript"/>
        <sz val="9"/>
        <rFont val="Calibri"/>
        <family val="2"/>
        <charset val="238"/>
        <scheme val="minor"/>
      </rPr>
      <t xml:space="preserve">2,1. </t>
    </r>
  </si>
  <si>
    <r>
      <t>BETON TEMELJEV OGRAJE: Izdelava, dobava in vgrajevanje armiranega črpnega betona C 25/30;XC4;Cl 0,2;Dmax32;S3;PV-II v enostavne armiranobetonske konstrukcije pasovnih temeljev in temeljnih gred v Z.U: (temelj ograje....) prereza od 0,12 do 0,30 m</t>
    </r>
    <r>
      <rPr>
        <vertAlign val="superscript"/>
        <sz val="9"/>
        <rFont val="Calibri"/>
        <family val="2"/>
        <charset val="238"/>
        <scheme val="minor"/>
      </rPr>
      <t>3</t>
    </r>
    <r>
      <rPr>
        <sz val="9"/>
        <rFont val="Calibri"/>
        <family val="2"/>
        <charset val="238"/>
        <scheme val="minor"/>
      </rPr>
      <t>/m</t>
    </r>
    <r>
      <rPr>
        <vertAlign val="superscript"/>
        <sz val="9"/>
        <rFont val="Calibri"/>
        <family val="2"/>
        <charset val="238"/>
        <scheme val="minor"/>
      </rPr>
      <t xml:space="preserve">2,1. </t>
    </r>
  </si>
  <si>
    <r>
      <t>BETON TOČKOVNIH TEMELJEV: Izdelava, dobava in vgrajevanje armiranega črpnega betona C 25/30; XC4; Cl 0,2; Dmax32;S3;PV-II, v enostavne betonske in armiranobetonske konstrukcije točkovnih temeljev in temeljnih gred v Z.U: (stebri ograj, klopi, prometnih znakov, eko otok, razna obbetoniranja opreme, ograja....) prereza od 0,12 do 0,30 m</t>
    </r>
    <r>
      <rPr>
        <vertAlign val="superscript"/>
        <sz val="9"/>
        <rFont val="Calibri"/>
        <family val="2"/>
        <charset val="238"/>
        <scheme val="minor"/>
      </rPr>
      <t>3</t>
    </r>
    <r>
      <rPr>
        <sz val="9"/>
        <rFont val="Calibri"/>
        <family val="2"/>
        <charset val="238"/>
        <scheme val="minor"/>
      </rPr>
      <t>/m</t>
    </r>
    <r>
      <rPr>
        <vertAlign val="superscript"/>
        <sz val="9"/>
        <rFont val="Calibri"/>
        <family val="2"/>
        <charset val="238"/>
        <scheme val="minor"/>
      </rPr>
      <t xml:space="preserve">2,1. </t>
    </r>
  </si>
  <si>
    <r>
      <t>VIDNI BETON: Izdelava, dobava in vgrajevanje armiranega črpnega betona C 25/30;XC4;Cl 0,2;Dmax32;S3;PV-II,  v enostavne betonske in armiranobetonske konstrukcije vidnih konstrukcij v Z.U: (zidovi, stopnice, grede, stebri, klopi, ...) prereza od 0,12 do 0,30 m</t>
    </r>
    <r>
      <rPr>
        <vertAlign val="superscript"/>
        <sz val="9"/>
        <rFont val="Calibri"/>
        <family val="2"/>
        <charset val="238"/>
        <scheme val="minor"/>
      </rPr>
      <t>3</t>
    </r>
    <r>
      <rPr>
        <sz val="9"/>
        <rFont val="Calibri"/>
        <family val="2"/>
        <charset val="238"/>
        <scheme val="minor"/>
      </rPr>
      <t>/m</t>
    </r>
    <r>
      <rPr>
        <vertAlign val="superscript"/>
        <sz val="9"/>
        <rFont val="Calibri"/>
        <family val="2"/>
        <charset val="238"/>
        <scheme val="minor"/>
      </rPr>
      <t>2,1. ,</t>
    </r>
    <r>
      <rPr>
        <sz val="9"/>
        <rFont val="Calibri"/>
        <family val="2"/>
        <charset val="238"/>
        <scheme val="minor"/>
      </rPr>
      <t xml:space="preserve"> viden beton!</t>
    </r>
  </si>
  <si>
    <r>
      <t>VODOTESNI BETONI</t>
    </r>
    <r>
      <rPr>
        <sz val="9"/>
        <rFont val="Calibri"/>
        <family val="2"/>
        <charset val="238"/>
      </rPr>
      <t xml:space="preserve">: </t>
    </r>
    <r>
      <rPr>
        <sz val="9"/>
        <rFont val="Calibri"/>
        <family val="2"/>
        <charset val="238"/>
        <scheme val="minor"/>
      </rPr>
      <t>Izdelava, dobava in vgrajevanje armiranega črpnega vodotesnega betona C 25/30; XC1; Cl 0,2; Dmax32;S3; PV-II; za srednje zahtevne  konstrukcije prereza od 0,20 do 0,30 m</t>
    </r>
    <r>
      <rPr>
        <vertAlign val="superscript"/>
        <sz val="9"/>
        <rFont val="Calibri"/>
        <family val="2"/>
        <charset val="238"/>
        <scheme val="minor"/>
      </rPr>
      <t>3</t>
    </r>
    <r>
      <rPr>
        <sz val="9"/>
        <rFont val="Calibri"/>
        <family val="2"/>
        <charset val="238"/>
        <scheme val="minor"/>
      </rPr>
      <t>/m</t>
    </r>
    <r>
      <rPr>
        <vertAlign val="superscript"/>
        <sz val="9"/>
        <rFont val="Calibri"/>
        <family val="2"/>
        <charset val="238"/>
        <scheme val="minor"/>
      </rPr>
      <t>2,1:</t>
    </r>
    <r>
      <rPr>
        <sz val="9"/>
        <rFont val="Calibri"/>
        <family val="2"/>
        <charset val="238"/>
        <scheme val="minor"/>
      </rPr>
      <t xml:space="preserve"> zunanje talnje plošče: eko otok, smeti, kolesarnica, stopnice</t>
    </r>
  </si>
  <si>
    <t>ARMATURA RA ≤ ≥ Ø 12: Nabava, rezanje, krivljenje, dobava in polaganje armature iz rebrastih palic kvalitete S500 - razred duktilnosti B, prereza ≤ Ø 12 mm -  količina je določena po izvlečkih PZI načrta gradbenih konstrukcij</t>
  </si>
  <si>
    <t xml:space="preserve">ARMATURA RA ≥ ≥ Ø 14 14: Nabava, rezanje, krivljenje, dobava in polaganje armature iz rebrastih palic kvalitete S500 - razred duktilnosti B, prereza ≥ Ø 14 mm -   količina je določena po izvlečkih PZI načrta </t>
  </si>
  <si>
    <t>VZIDAVE SIDER: Vzidava raznih sider za ograje, znake, ipd… , vgrajevanje z vlaganjem v opaž pred betoniranjem ali zidarska vzidava s primerno ekspanzijsko dvo ali trokomponentno lepilno malto poljubnega proizvajalca, kot na primer Hilti ali enakovredno. Lepilna masa se prilagodi podlagi: beton ali drugi gradbeni material. sidra teže do 5 kg/kos (samo cena vgradnje brez sider).</t>
  </si>
  <si>
    <t xml:space="preserve">VZIDAVA ROBNIH ZAŠČIT: Vzidava kotnih želez ali drugih kovinskih trakov s sidri za posamezne okvirje, vodila, pripire, razlike v tlakih  ali podobno, opcija - vlaganje v opaž pred betoniranjem: Pritrjevanje v skladu z detajlom projekta.  Opomba: Montaža, katero izvajajo posamezni izvajalci obrtne stroke ni predmet te postavke (samo vgradnja brez kotnih želez ali...). </t>
  </si>
  <si>
    <t>KOMBINIRAN ZASIP: Kombinirani zasip (95,00 % strojno, 5,00 % ročno) s primernim izkopanim materialom in utrjevanje zasipa po plasteh debeline do 25 cm. Komprimiranje se izvaja do predpisane zbitosti; predviden statični deformacijski modul Ev2= 45,00 Mpa.</t>
  </si>
  <si>
    <t>LOČILNI SLOJ: Nabava, dobava in polaganje geotekstila - politlak filca/polsta 400 g/m2 ali enakovredno: gosto enojno poliamidno tkanje poljubnega proizvajalca, npr.: Lespatex d.o.o., artikel Polyfelt SP 230/01, natezna trdnost 17 kN/m2), položen v dveh plasteh s predpisanimi križnimi preklopi: pod spodnjimi ustroji ali pod nasipi v območju povoznih, športnih in pohodnih površin. Gostota filca (polsta) mora biti v nadaljevanju pred polaganjem usklajena z geološkim poročilom in navodilih za nosilne plasti v zunanji ureditvi.</t>
  </si>
  <si>
    <t xml:space="preserve">SPODNJI USTROJI NASUTJA: Nabava, dobava in vgrajevanje tamponskega komprimiranega zmrzlinsko odpornega nasutja iz gramoznega tolčenca granulacije NKM 0-64 mm s potrebnim planiranjem premeti, razstiranjem in utrjevanjem po plasteh:  spodnja nevezana plast pod pohodnimi in povoznimi površinami (50 cm). Komprimiranje se izvaja do predpisane zbitosti: Ev2 &gt; 100 MPa in Evd &gt; 45 MPa (SMD Ev2 se dokazuje z meritvami). </t>
  </si>
  <si>
    <t xml:space="preserve">ZGORNJI USTROJI NASUTJA: Nabava, dobava in vgrajevanje tamponskega komprimiranega zmrzlinsko odpornega nasutja iz gramoznega tolčenca granulacije TD 0-32 mm s potrebnim planiranjem premeti, razstiranjem in utrjevanjem po plasteh nad spodnjim ustrojem:  zgornja vezana plast pod pohodnimi in povoznimi površinami v debelini 35 cm. Komprimiranje se izvaja do predpisane zbitosti:  Ev2 &gt; 120 MPa oziroma Evd &gt; 55 MPa (SMD Ev2 se dokazuje z meritvami).  </t>
  </si>
  <si>
    <t>LOVILCI PESKA: Nabava, dobava in montaža lovilcev peska, na primer npr. ACO SPORT - 7000 ali tehnično enakovredno: Korita iz polimernega betona in gumijastimi vložki za prestrezanje peska pri skoku v daljavo. Lovilec peska pri skoku v daljino sestavljajo korita in pokrivne rešetke zaščitene z gumo. Posamezni elementi so med seboj setavljeni okrog peskovnika z enojno širino kanalet. Vgrajeno v betonsko podlogo po navodilu izbranega proizvajalca in tehničnem listu. Širine 50 cm. Vgrajena na treh straneh doskočišča (2x650+1x310 cm)</t>
  </si>
  <si>
    <t>Nabava, dobava in vgrajevanje vtočne kanalete z vlakni armiranega betona, prilagojena za kombinirano vgrajevanje  v kamnito ali asfaltno finalno  talno oblogo, predpisan proizvod poljubnega proizvajalca. Kanaleta iz polimernega betona, izvedba v nagibu terena, svetla globina kanalete 150-245 mm, svetla širina 150 mm, LTŽ povozna mrežo rešetko nosilnosti E 600, EN 1433 (kot npr. Hauraton Faserfix super 150, mreža LTŽ GUGI MW 20/30), vključno s polnim obbetoniranjem z betonom C 16/20, zaključno steno, steno z iztokom, eventualno potrebni prehodnimi elementi  in priklop na peskolove ali zbiralnike. V postavko vključena kompletna zemeljska dela, polno obbetoniranje in vsa druga gradbena dela, ki so potrebna za nemoteno delovanje; polaganje v projektiranem padcu in niveleti. Opomba: finalni tlak mora segati do vtočne reže in biti poravnan z vrhom rešetke;</t>
  </si>
  <si>
    <r>
      <t>NAKLONSKI BETONI: Izdelava, dobava in vgrajevanje  naklonskega betona C 16/20; XC1; D max8 ;S2 v povprečni debelini od 2,00 do 20,00 cm (oziroma po posameznih prerezih označenih v projektu: v naklonski beton po posameznih konstrukcijah v skladu s PZI projektom: gladko zariban za enostavne  betonske konstrukcije prereza od 0,04 do 0,20 m</t>
    </r>
    <r>
      <rPr>
        <vertAlign val="superscript"/>
        <sz val="9"/>
        <rFont val="Calibri"/>
        <family val="2"/>
        <charset val="238"/>
        <scheme val="minor"/>
      </rPr>
      <t>3</t>
    </r>
    <r>
      <rPr>
        <sz val="9"/>
        <rFont val="Calibri"/>
        <family val="2"/>
        <charset val="238"/>
        <scheme val="minor"/>
      </rPr>
      <t>/m</t>
    </r>
    <r>
      <rPr>
        <vertAlign val="superscript"/>
        <sz val="9"/>
        <rFont val="Calibri"/>
        <family val="2"/>
        <charset val="238"/>
        <scheme val="minor"/>
      </rPr>
      <t>2,1.</t>
    </r>
    <r>
      <rPr>
        <sz val="9"/>
        <rFont val="Calibri"/>
        <family val="2"/>
        <charset val="238"/>
        <scheme val="minor"/>
      </rPr>
      <t xml:space="preserve"> </t>
    </r>
  </si>
  <si>
    <r>
      <t>PODLOŽNI BETONI: Izdelava, dobava in ročno vgrajevanje  minimalno armiranega betona C12/15; X0; Cl 0,2; Dmax16; S1 v povprečni debelini 10 cm za podložne betone pod različnimi temelji v Z.U.: samo kot delovna površina za opaže in armaturo; gladko zariban. Enostavne konstrukcije prereza od 0,08 do 0,12 m</t>
    </r>
    <r>
      <rPr>
        <vertAlign val="superscript"/>
        <sz val="9"/>
        <rFont val="Calibri"/>
        <family val="2"/>
        <charset val="238"/>
        <scheme val="minor"/>
      </rPr>
      <t>3</t>
    </r>
    <r>
      <rPr>
        <sz val="9"/>
        <rFont val="Calibri"/>
        <family val="2"/>
        <charset val="238"/>
        <scheme val="minor"/>
      </rPr>
      <t>/m</t>
    </r>
    <r>
      <rPr>
        <vertAlign val="superscript"/>
        <sz val="9"/>
        <rFont val="Calibri"/>
        <family val="2"/>
        <charset val="238"/>
        <scheme val="minor"/>
      </rPr>
      <t>2,1</t>
    </r>
    <r>
      <rPr>
        <sz val="9"/>
        <rFont val="Calibri"/>
        <family val="2"/>
        <charset val="238"/>
        <scheme val="minor"/>
      </rPr>
      <t xml:space="preserve">. </t>
    </r>
  </si>
  <si>
    <t>Dobava in vgradnja povoznega pokrova iz litega železa po EN124 D400 vključno z AB razbremenilnim obročem in vencem,  protihrupnim vložkom, kvadratne oblike, svetle odprtine 60 x 60 cm. Pokrov poglobljen vsaj 7 cm da se vstavi predviden tlak ali mešanica drobljene kamenine in cementa - peskano v delavnici do izgleda finalnega tlaka.</t>
  </si>
  <si>
    <t xml:space="preserve">HORIZONZTALA SIGNALIZACIJA: Izdelava debelo slojne označb na vozišču z večkomponentno hladno plastiko z vmešanimi drobci / kroglicami stekla, vključno 200 g/m2 in dodatnega posipa z drobci stekla, strojno, debelina plasti 2-3 mm, označbe bela barve širine 12 cm, s šablono V10. Talne označbe se izvajajo ročno. Način in mesto označbe horizontalne prometne signalizacije je prikazan v situaciji prometne ureditve. </t>
  </si>
  <si>
    <t xml:space="preserve">Kot postavka 20., samo talna označba: • Talna signalizacija je predvidena skladno s Pravilnikom o prometni signalizaciji in prometni opremi na cestah ter TSC 02.401:2010. Na dostopni poti se zariše smer vožnje s puščicami (V-18 in V-21). Način in mesto označbe horizontalne prometne signalizacije je prikazan v situaciji prometne ureditve. </t>
  </si>
  <si>
    <t>Nabava, dobava in montaža kovinske nosilne montažne podkonstrukcije objekta za smeti: Enostavna konstrukcija v dimenzijah po detajlu PZI projekta in statičnega izračuna: primarno obdelano z jeklenimi  FeZn (vročecinkanimi) škatlastimi profili različnih dimenzij in tipov (200/100/5, 100/100/4, ...) in sekundarno iz hladno valjanih "C" profilov in škatlastih cevi, vse po detajlu projektanta skupaj s  s pripadajočimi pomožnimi in zaključnimi deli. Konstrukcija je preko jeklenih čevljev sidrana v talno ploščo. Konstrukcija je v celoti dodatno zaščitena z 2x prašnim barvanjem v barvi po RAL karti po izboru projektanta.</t>
  </si>
  <si>
    <t>Nabava, dobava in montaža FeZn jeklenih drsnih vrat, sestavljenih iz kovinskih vertikalnih lamel  višine 200 cm, iz pločevine 50/6 mm, varjenih v rastru po projektu v okvir iz enake pločevine kot je rešetka; Obdelano po dimenzijah iz PZI projekta in statičnega izračuna: vse po detajlu projektanta skupaj s pripadajočimi pomožnimi in zaključnimi deli. Vrata so opremljena s potisnimi tečaji za lažje odpiranje, varovalom za prste, sistemsko cilindrično ključavnico, kljuko in cilindričnim vložkom. Končna obdelava vrat je vročecinaknje in 2x prašni premaz v barvi po rAL karti po izboru projektanta. Velikost enokrilnih vrat 240/200 cm: predvidena poraba jekla: 115,00 kg/kos</t>
  </si>
  <si>
    <t>44.1.</t>
  </si>
  <si>
    <t xml:space="preserve">za kanalete po postavki št. 42, kot npr. Aco sport system 1000, z enakim pokrovom, kot v zgornji postavki. </t>
  </si>
  <si>
    <t>44.2.</t>
  </si>
  <si>
    <t xml:space="preserve">za kanalete po postavki št. 43, kot npr. Hauraton Faserfix  super 150, z enakim pokrovom, kot v zgornji postavki. </t>
  </si>
  <si>
    <t xml:space="preserve">TIPSKI PESKOLOVI - POŽIRALNIKI: Nabava, dobava in vgrajevanje tipskega peskolova - zbiralnika  iz polimernega betona, nameščenega v sklopu posamzne kanalete, prilagojen za kombinirano vgrajevanje, vključno s polnim obbetoniranjem z betonom C16/20, opremljen s povoznim pokrovom, vključno z izdelavo in tesnenjem odtokaz, vsemi pripadajočimi gradbenimi deli in obdelavo priključkov. </t>
  </si>
  <si>
    <t>POSTAVKA SE BRIŠE.</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</si>
</sst>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4" formatCode="_-* #,##0.00\ &quot;€&quot;_-;\-* #,##0.00\ &quot;€&quot;_-;_-* &quot;-&quot;??\ &quot;€&quot;_-;_-@_-"/>
    <numFmt numFmtId="43" formatCode="_-* #,##0.00\ _€_-;\-* #,##0.00\ _€_-;_-* &quot;-&quot;??\ _€_-;_-@_-"/>
    <numFmt numFmtId="164" formatCode="#,##0.00\ &quot;SIT&quot;;\-#,##0.00\ &quot;SIT&quot;"/>
    <numFmt numFmtId="165" formatCode="#,##0.00\ &quot;SIT&quot;"/>
    <numFmt numFmtId="166" formatCode="0000"/>
    <numFmt numFmtId="167" formatCode="#,##0.00_ ;\-#,##0.00\ "/>
    <numFmt numFmtId="168" formatCode="#,##0.00\ [$€-1];\-#,##0.00\ [$€-1]"/>
    <numFmt numFmtId="169" formatCode="#,##0.00\ [$€-1]"/>
    <numFmt numFmtId="170" formatCode="#,##0.000"/>
    <numFmt numFmtId="171" formatCode="[$-1010409]0.00"/>
    <numFmt numFmtId="172" formatCode="_-* #,##0.00\ &quot;SIT&quot;_-;\-* #,##0.00\ &quot;SIT&quot;_-;_-* &quot;-&quot;??\ &quot;SIT&quot;_-;_-@_-"/>
    <numFmt numFmtId="173" formatCode="0.0%"/>
  </numFmts>
  <fonts count="56" x14ac:knownFonts="1">
    <font>
      <sz val="10"/>
      <name val="Arial CE"/>
      <charset val="238"/>
    </font>
    <font>
      <sz val="11"/>
      <color theme="1"/>
      <name val="Calibri"/>
      <family val="2"/>
      <charset val="238"/>
      <scheme val="minor"/>
    </font>
    <font>
      <sz val="11"/>
      <color theme="1"/>
      <name val="Calibri"/>
      <family val="2"/>
      <charset val="238"/>
      <scheme val="minor"/>
    </font>
    <font>
      <sz val="10"/>
      <name val="Arial CE"/>
      <charset val="238"/>
    </font>
    <font>
      <sz val="8"/>
      <name val="Arial CE"/>
      <charset val="238"/>
    </font>
    <font>
      <sz val="8"/>
      <color indexed="81"/>
      <name val="Tahoma"/>
      <family val="2"/>
      <charset val="238"/>
    </font>
    <font>
      <b/>
      <sz val="8"/>
      <color indexed="81"/>
      <name val="Tahoma"/>
      <family val="2"/>
      <charset val="238"/>
    </font>
    <font>
      <b/>
      <sz val="8"/>
      <color indexed="10"/>
      <name val="Tahoma"/>
      <family val="2"/>
      <charset val="238"/>
    </font>
    <font>
      <sz val="10"/>
      <name val="Times New Roman"/>
      <family val="1"/>
      <charset val="238"/>
    </font>
    <font>
      <sz val="9"/>
      <name val="Calibri"/>
      <family val="2"/>
      <charset val="238"/>
    </font>
    <font>
      <sz val="11"/>
      <name val="Times New Roman CE"/>
      <charset val="238"/>
    </font>
    <font>
      <sz val="10"/>
      <name val="Arial CE"/>
      <family val="2"/>
      <charset val="238"/>
    </font>
    <font>
      <sz val="10"/>
      <name val="Arial"/>
      <family val="2"/>
      <charset val="238"/>
    </font>
    <font>
      <sz val="10"/>
      <color theme="1"/>
      <name val="Cambria"/>
      <family val="1"/>
      <charset val="238"/>
    </font>
    <font>
      <sz val="18"/>
      <name val="Calibri"/>
      <family val="2"/>
      <charset val="238"/>
      <scheme val="minor"/>
    </font>
    <font>
      <sz val="10"/>
      <name val="Calibri"/>
      <family val="2"/>
      <charset val="238"/>
      <scheme val="minor"/>
    </font>
    <font>
      <sz val="12"/>
      <name val="Calibri"/>
      <family val="2"/>
      <charset val="238"/>
      <scheme val="minor"/>
    </font>
    <font>
      <b/>
      <sz val="12"/>
      <name val="Calibri"/>
      <family val="2"/>
      <charset val="238"/>
      <scheme val="minor"/>
    </font>
    <font>
      <b/>
      <sz val="8"/>
      <name val="Calibri"/>
      <family val="2"/>
      <charset val="238"/>
      <scheme val="minor"/>
    </font>
    <font>
      <sz val="8"/>
      <name val="Calibri"/>
      <family val="2"/>
      <charset val="238"/>
      <scheme val="minor"/>
    </font>
    <font>
      <sz val="11"/>
      <name val="Calibri"/>
      <family val="2"/>
      <charset val="238"/>
      <scheme val="minor"/>
    </font>
    <font>
      <sz val="7"/>
      <name val="Calibri"/>
      <family val="2"/>
      <charset val="238"/>
      <scheme val="minor"/>
    </font>
    <font>
      <b/>
      <sz val="11"/>
      <name val="Calibri"/>
      <family val="2"/>
      <charset val="238"/>
      <scheme val="minor"/>
    </font>
    <font>
      <sz val="9"/>
      <name val="Calibri"/>
      <family val="2"/>
      <charset val="238"/>
      <scheme val="minor"/>
    </font>
    <font>
      <u/>
      <sz val="9"/>
      <name val="Calibri"/>
      <family val="2"/>
      <charset val="238"/>
      <scheme val="minor"/>
    </font>
    <font>
      <u/>
      <sz val="14"/>
      <name val="Calibri"/>
      <family val="2"/>
      <charset val="238"/>
      <scheme val="minor"/>
    </font>
    <font>
      <sz val="14"/>
      <name val="Calibri"/>
      <family val="2"/>
      <charset val="238"/>
      <scheme val="minor"/>
    </font>
    <font>
      <b/>
      <sz val="9"/>
      <name val="Calibri"/>
      <family val="2"/>
      <charset val="238"/>
      <scheme val="minor"/>
    </font>
    <font>
      <b/>
      <sz val="9"/>
      <color rgb="FFFF0000"/>
      <name val="Calibri"/>
      <family val="2"/>
      <charset val="238"/>
      <scheme val="minor"/>
    </font>
    <font>
      <vertAlign val="superscript"/>
      <sz val="9"/>
      <name val="Calibri"/>
      <family val="2"/>
      <charset val="238"/>
      <scheme val="minor"/>
    </font>
    <font>
      <sz val="9"/>
      <color indexed="81"/>
      <name val="Segoe UI"/>
      <family val="2"/>
      <charset val="238"/>
    </font>
    <font>
      <b/>
      <sz val="9"/>
      <color indexed="81"/>
      <name val="Segoe UI"/>
      <family val="2"/>
      <charset val="238"/>
    </font>
    <font>
      <b/>
      <sz val="9"/>
      <color rgb="FF0070C0"/>
      <name val="Calibri"/>
      <family val="2"/>
      <charset val="238"/>
      <scheme val="minor"/>
    </font>
    <font>
      <b/>
      <sz val="10"/>
      <name val="Calibri"/>
      <family val="2"/>
      <charset val="238"/>
      <scheme val="minor"/>
    </font>
    <font>
      <u/>
      <sz val="8"/>
      <color indexed="10"/>
      <name val="Calibri"/>
      <family val="2"/>
      <charset val="238"/>
      <scheme val="minor"/>
    </font>
    <font>
      <u/>
      <sz val="8"/>
      <name val="Calibri"/>
      <family val="2"/>
      <charset val="238"/>
      <scheme val="minor"/>
    </font>
    <font>
      <u/>
      <sz val="18"/>
      <name val="Calibri"/>
      <family val="2"/>
      <charset val="238"/>
      <scheme val="minor"/>
    </font>
    <font>
      <sz val="10"/>
      <name val="MS Sans Serif"/>
      <charset val="238"/>
    </font>
    <font>
      <sz val="10"/>
      <name val="Arial"/>
      <family val="2"/>
    </font>
    <font>
      <b/>
      <sz val="14"/>
      <name val="Arial"/>
      <family val="2"/>
    </font>
    <font>
      <sz val="10"/>
      <name val="MS Sans Serif"/>
      <family val="2"/>
      <charset val="238"/>
    </font>
    <font>
      <u/>
      <sz val="11"/>
      <color theme="10"/>
      <name val="Calibri"/>
      <family val="2"/>
      <charset val="238"/>
      <scheme val="minor"/>
    </font>
    <font>
      <sz val="11"/>
      <color theme="1"/>
      <name val="Calibri"/>
      <family val="2"/>
      <scheme val="minor"/>
    </font>
    <font>
      <b/>
      <u/>
      <sz val="9"/>
      <name val="Calibri"/>
      <family val="2"/>
      <charset val="238"/>
      <scheme val="minor"/>
    </font>
    <font>
      <sz val="11"/>
      <color theme="1"/>
      <name val="Arial"/>
      <family val="2"/>
      <charset val="238"/>
    </font>
    <font>
      <b/>
      <sz val="18"/>
      <color theme="3"/>
      <name val="Cambria"/>
      <family val="2"/>
      <charset val="238"/>
      <scheme val="major"/>
    </font>
    <font>
      <b/>
      <sz val="11"/>
      <color indexed="9"/>
      <name val="Calibri"/>
      <family val="2"/>
      <charset val="238"/>
    </font>
    <font>
      <sz val="11"/>
      <name val="Times New Roman CE"/>
      <family val="1"/>
      <charset val="238"/>
    </font>
    <font>
      <vertAlign val="superscript"/>
      <sz val="9"/>
      <name val="Calibri"/>
      <family val="2"/>
      <charset val="238"/>
    </font>
    <font>
      <sz val="9"/>
      <color rgb="FFFF0000"/>
      <name val="Calibri"/>
      <family val="2"/>
      <charset val="238"/>
      <scheme val="minor"/>
    </font>
    <font>
      <u/>
      <sz val="10"/>
      <color theme="10"/>
      <name val="Arial CE"/>
      <charset val="238"/>
    </font>
    <font>
      <sz val="11"/>
      <name val="Times New Roman"/>
      <family val="1"/>
    </font>
    <font>
      <i/>
      <sz val="9"/>
      <name val="Arial"/>
      <family val="2"/>
      <charset val="238"/>
    </font>
    <font>
      <b/>
      <sz val="9"/>
      <name val="Calibri"/>
      <family val="2"/>
      <charset val="238"/>
    </font>
    <font>
      <b/>
      <sz val="14"/>
      <name val="Calibri"/>
      <family val="2"/>
      <charset val="238"/>
      <scheme val="minor"/>
    </font>
    <font>
      <sz val="9"/>
      <color theme="1"/>
      <name val="Calibri"/>
      <family val="2"/>
      <charset val="238"/>
      <scheme val="minor"/>
    </font>
  </fonts>
  <fills count="10">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indexed="55"/>
        <bgColor indexed="23"/>
      </patternFill>
    </fill>
    <fill>
      <patternFill patternType="solid">
        <fgColor theme="0"/>
        <bgColor indexed="64"/>
      </patternFill>
    </fill>
    <fill>
      <patternFill patternType="solid">
        <fgColor theme="9" tint="0.59999389629810485"/>
        <bgColor indexed="64"/>
      </patternFill>
    </fill>
    <fill>
      <patternFill patternType="solid">
        <fgColor rgb="FFFFC00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double">
        <color indexed="64"/>
      </bottom>
      <diagonal/>
    </border>
    <border>
      <left style="double">
        <color indexed="63"/>
      </left>
      <right style="double">
        <color indexed="63"/>
      </right>
      <top style="double">
        <color indexed="63"/>
      </top>
      <bottom style="double">
        <color indexed="63"/>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s>
  <cellStyleXfs count="39">
    <xf numFmtId="0" fontId="0" fillId="0" borderId="0"/>
    <xf numFmtId="9" fontId="3" fillId="0" borderId="0" applyFont="0" applyFill="0" applyBorder="0" applyAlignment="0" applyProtection="0"/>
    <xf numFmtId="0" fontId="8" fillId="0" borderId="0"/>
    <xf numFmtId="0" fontId="8" fillId="0" borderId="0"/>
    <xf numFmtId="0" fontId="12" fillId="0" borderId="0"/>
    <xf numFmtId="0" fontId="10" fillId="0" borderId="0"/>
    <xf numFmtId="0" fontId="13" fillId="0" borderId="0">
      <alignment horizontal="left" vertical="top"/>
    </xf>
    <xf numFmtId="0" fontId="13" fillId="0" borderId="0">
      <alignment vertical="top" wrapText="1"/>
    </xf>
    <xf numFmtId="0" fontId="13" fillId="0" borderId="0">
      <alignment horizontal="right"/>
    </xf>
    <xf numFmtId="0" fontId="13" fillId="0" borderId="0">
      <alignment horizontal="right"/>
    </xf>
    <xf numFmtId="172" fontId="3" fillId="0" borderId="0" applyFont="0" applyFill="0" applyBorder="0" applyAlignment="0" applyProtection="0"/>
    <xf numFmtId="0" fontId="37" fillId="0" borderId="0" applyNumberFormat="0" applyFont="0" applyFill="0" applyBorder="0" applyAlignment="0" applyProtection="0">
      <alignment vertical="top"/>
    </xf>
    <xf numFmtId="0" fontId="41" fillId="0" borderId="0" applyNumberFormat="0" applyFill="0" applyBorder="0" applyAlignment="0" applyProtection="0"/>
    <xf numFmtId="4" fontId="39" fillId="0" borderId="1">
      <alignment horizontal="left" vertical="center" wrapText="1"/>
    </xf>
    <xf numFmtId="39" fontId="38" fillId="0" borderId="28">
      <alignment horizontal="right" vertical="top" wrapText="1"/>
    </xf>
    <xf numFmtId="0" fontId="12" fillId="0" borderId="0"/>
    <xf numFmtId="0" fontId="2" fillId="0" borderId="0"/>
    <xf numFmtId="0" fontId="40" fillId="0" borderId="0" applyNumberFormat="0" applyFont="0" applyFill="0" applyBorder="0" applyAlignment="0" applyProtection="0">
      <alignment vertical="top"/>
    </xf>
    <xf numFmtId="0" fontId="3" fillId="0" borderId="0"/>
    <xf numFmtId="0" fontId="42" fillId="0" borderId="0"/>
    <xf numFmtId="0" fontId="40" fillId="0" borderId="0" applyNumberFormat="0" applyFont="0" applyFill="0" applyBorder="0" applyAlignment="0" applyProtection="0">
      <alignment vertical="top"/>
    </xf>
    <xf numFmtId="0" fontId="3" fillId="0" borderId="0"/>
    <xf numFmtId="0" fontId="38" fillId="0" borderId="12">
      <alignment horizontal="left" vertical="top" wrapText="1"/>
    </xf>
    <xf numFmtId="0" fontId="38" fillId="0" borderId="13">
      <alignment horizontal="left" vertical="top" wrapText="1"/>
    </xf>
    <xf numFmtId="0" fontId="44" fillId="0" borderId="0"/>
    <xf numFmtId="44" fontId="3" fillId="0" borderId="0" applyFont="0" applyFill="0" applyBorder="0" applyAlignment="0" applyProtection="0"/>
    <xf numFmtId="0" fontId="45" fillId="0" borderId="0" applyNumberFormat="0" applyFill="0" applyBorder="0" applyAlignment="0" applyProtection="0"/>
    <xf numFmtId="0" fontId="46" fillId="6" borderId="33" applyNumberFormat="0" applyAlignment="0" applyProtection="0"/>
    <xf numFmtId="0" fontId="47" fillId="0" borderId="0"/>
    <xf numFmtId="9" fontId="1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1" fillId="0" borderId="0"/>
    <xf numFmtId="0" fontId="12" fillId="0" borderId="0"/>
    <xf numFmtId="43" fontId="12" fillId="0" borderId="0" applyFont="0" applyFill="0" applyBorder="0" applyAlignment="0" applyProtection="0"/>
    <xf numFmtId="0" fontId="50" fillId="0" borderId="0" applyNumberFormat="0" applyFill="0" applyBorder="0" applyAlignment="0" applyProtection="0">
      <alignment vertical="top"/>
      <protection locked="0"/>
    </xf>
    <xf numFmtId="0" fontId="10" fillId="0" borderId="0"/>
    <xf numFmtId="0" fontId="51" fillId="0" borderId="0" applyFill="0">
      <alignment vertical="justify"/>
    </xf>
    <xf numFmtId="0" fontId="51" fillId="0" borderId="0" applyFill="0">
      <alignment vertical="justify"/>
    </xf>
  </cellStyleXfs>
  <cellXfs count="335">
    <xf numFmtId="0" fontId="0" fillId="0" borderId="0" xfId="0"/>
    <xf numFmtId="0" fontId="15" fillId="0" borderId="0" xfId="0" applyFont="1"/>
    <xf numFmtId="0" fontId="16" fillId="0" borderId="0" xfId="0" applyFont="1"/>
    <xf numFmtId="0" fontId="19" fillId="0" borderId="0" xfId="0" applyFont="1"/>
    <xf numFmtId="0" fontId="20" fillId="0" borderId="0" xfId="0" applyFont="1"/>
    <xf numFmtId="0" fontId="15" fillId="0" borderId="0" xfId="0" applyFont="1" applyBorder="1"/>
    <xf numFmtId="0" fontId="27" fillId="0" borderId="1" xfId="0" applyFont="1" applyBorder="1" applyAlignment="1">
      <alignment horizontal="justify" vertical="top" wrapText="1"/>
    </xf>
    <xf numFmtId="0" fontId="27" fillId="0" borderId="1" xfId="0" applyFont="1" applyBorder="1" applyAlignment="1"/>
    <xf numFmtId="0" fontId="32" fillId="5" borderId="30" xfId="0" applyFont="1" applyFill="1" applyBorder="1" applyAlignment="1">
      <alignment horizontal="justify" vertical="justify" wrapText="1"/>
    </xf>
    <xf numFmtId="4" fontId="28" fillId="4" borderId="7" xfId="0" applyNumberFormat="1" applyFont="1" applyFill="1" applyBorder="1" applyAlignment="1">
      <alignment horizontal="right" wrapText="1"/>
    </xf>
    <xf numFmtId="0" fontId="19" fillId="0" borderId="0" xfId="0" applyFont="1" applyBorder="1"/>
    <xf numFmtId="0" fontId="15" fillId="0" borderId="0" xfId="0" applyFont="1"/>
    <xf numFmtId="0" fontId="19" fillId="0" borderId="0" xfId="0" applyFont="1"/>
    <xf numFmtId="0" fontId="23" fillId="0" borderId="0" xfId="0" applyFont="1"/>
    <xf numFmtId="0" fontId="23" fillId="0" borderId="14" xfId="0" applyFont="1" applyBorder="1" applyAlignment="1">
      <alignment horizontal="justify" vertical="top" wrapText="1"/>
    </xf>
    <xf numFmtId="0" fontId="23" fillId="4" borderId="6" xfId="0" applyNumberFormat="1" applyFont="1" applyFill="1" applyBorder="1" applyAlignment="1">
      <alignment horizontal="center" vertical="top"/>
    </xf>
    <xf numFmtId="0" fontId="23" fillId="0" borderId="0" xfId="0" applyFont="1" applyFill="1"/>
    <xf numFmtId="4" fontId="23" fillId="4" borderId="8" xfId="0" applyNumberFormat="1" applyFont="1" applyFill="1" applyBorder="1" applyAlignment="1">
      <alignment horizontal="right" wrapText="1"/>
    </xf>
    <xf numFmtId="0" fontId="32" fillId="5" borderId="29" xfId="0" applyFont="1" applyFill="1" applyBorder="1" applyAlignment="1">
      <alignment horizontal="center" vertical="top"/>
    </xf>
    <xf numFmtId="0" fontId="32" fillId="5" borderId="30" xfId="0" applyFont="1" applyFill="1" applyBorder="1" applyAlignment="1">
      <alignment horizontal="center" wrapText="1"/>
    </xf>
    <xf numFmtId="4" fontId="32" fillId="5" borderId="30" xfId="0" applyNumberFormat="1" applyFont="1" applyFill="1" applyBorder="1" applyAlignment="1">
      <alignment horizontal="right" wrapText="1"/>
    </xf>
    <xf numFmtId="164" fontId="32" fillId="5" borderId="31" xfId="0" applyNumberFormat="1" applyFont="1" applyFill="1" applyBorder="1" applyAlignment="1">
      <alignment horizontal="right" wrapText="1"/>
    </xf>
    <xf numFmtId="0" fontId="20" fillId="0" borderId="0" xfId="0" applyFont="1"/>
    <xf numFmtId="4" fontId="23" fillId="0" borderId="7" xfId="0" applyNumberFormat="1" applyFont="1" applyBorder="1" applyAlignment="1">
      <alignment wrapText="1"/>
    </xf>
    <xf numFmtId="4" fontId="23" fillId="0" borderId="8" xfId="0" applyNumberFormat="1" applyFont="1" applyBorder="1" applyAlignment="1">
      <alignment wrapText="1"/>
    </xf>
    <xf numFmtId="4" fontId="32" fillId="5" borderId="30" xfId="0" applyNumberFormat="1" applyFont="1" applyFill="1" applyBorder="1" applyAlignment="1">
      <alignment wrapText="1"/>
    </xf>
    <xf numFmtId="4" fontId="22" fillId="0" borderId="0" xfId="0" applyNumberFormat="1" applyFont="1"/>
    <xf numFmtId="0" fontId="22" fillId="2" borderId="3" xfId="0" applyFont="1" applyFill="1" applyBorder="1" applyAlignment="1">
      <alignment horizontal="center"/>
    </xf>
    <xf numFmtId="4" fontId="27" fillId="0" borderId="0" xfId="0" applyNumberFormat="1" applyFont="1"/>
    <xf numFmtId="0" fontId="22" fillId="2" borderId="3" xfId="0" applyFont="1" applyFill="1" applyBorder="1" applyAlignment="1">
      <alignment horizontal="center" vertical="top"/>
    </xf>
    <xf numFmtId="0" fontId="22" fillId="2" borderId="1" xfId="0" applyFont="1" applyFill="1" applyBorder="1" applyAlignment="1">
      <alignment horizontal="left" vertical="top" wrapText="1"/>
    </xf>
    <xf numFmtId="169" fontId="22" fillId="2" borderId="4" xfId="0" applyNumberFormat="1" applyFont="1" applyFill="1" applyBorder="1" applyAlignment="1">
      <alignment horizontal="right" vertical="top" wrapText="1"/>
    </xf>
    <xf numFmtId="4" fontId="18" fillId="0" borderId="0" xfId="0" applyNumberFormat="1" applyFont="1" applyBorder="1"/>
    <xf numFmtId="169" fontId="22" fillId="3" borderId="5" xfId="0" applyNumberFormat="1" applyFont="1" applyFill="1" applyBorder="1" applyAlignment="1">
      <alignment horizontal="right" vertical="top" wrapText="1"/>
    </xf>
    <xf numFmtId="4" fontId="22" fillId="0" borderId="0" xfId="0" applyNumberFormat="1" applyFont="1" applyBorder="1"/>
    <xf numFmtId="0" fontId="33" fillId="0" borderId="0" xfId="0" applyFont="1" applyAlignment="1">
      <alignment horizontal="center"/>
    </xf>
    <xf numFmtId="165" fontId="16" fillId="0" borderId="0" xfId="0" applyNumberFormat="1" applyFont="1"/>
    <xf numFmtId="49" fontId="23" fillId="0" borderId="6" xfId="0" applyNumberFormat="1" applyFont="1" applyBorder="1" applyAlignment="1">
      <alignment horizontal="center" vertical="top"/>
    </xf>
    <xf numFmtId="0" fontId="27" fillId="0" borderId="7" xfId="0" applyFont="1" applyBorder="1" applyAlignment="1">
      <alignment horizontal="justify" vertical="top" wrapText="1"/>
    </xf>
    <xf numFmtId="49" fontId="27" fillId="4" borderId="6" xfId="0" applyNumberFormat="1" applyFont="1" applyFill="1" applyBorder="1" applyAlignment="1">
      <alignment horizontal="center" vertical="top"/>
    </xf>
    <xf numFmtId="49" fontId="23" fillId="0" borderId="1" xfId="0" applyNumberFormat="1" applyFont="1" applyBorder="1" applyAlignment="1">
      <alignment horizontal="center" vertical="top" wrapText="1"/>
    </xf>
    <xf numFmtId="49" fontId="23" fillId="4" borderId="6" xfId="0" applyNumberFormat="1" applyFont="1" applyFill="1" applyBorder="1" applyAlignment="1">
      <alignment horizontal="center" vertical="top"/>
    </xf>
    <xf numFmtId="4" fontId="28" fillId="0" borderId="7" xfId="0" applyNumberFormat="1" applyFont="1" applyBorder="1" applyAlignment="1">
      <alignment horizontal="right"/>
    </xf>
    <xf numFmtId="4" fontId="27" fillId="0" borderId="8" xfId="0" applyNumberFormat="1" applyFont="1" applyBorder="1" applyAlignment="1">
      <alignment horizontal="right"/>
    </xf>
    <xf numFmtId="4" fontId="27" fillId="4" borderId="8" xfId="0" applyNumberFormat="1" applyFont="1" applyFill="1" applyBorder="1" applyAlignment="1">
      <alignment horizontal="right"/>
    </xf>
    <xf numFmtId="0" fontId="23" fillId="0" borderId="1" xfId="0" applyNumberFormat="1" applyFont="1" applyFill="1" applyBorder="1" applyAlignment="1">
      <alignment horizontal="center" vertical="top"/>
    </xf>
    <xf numFmtId="0" fontId="23" fillId="0" borderId="1" xfId="11" applyNumberFormat="1" applyFont="1" applyFill="1" applyBorder="1" applyAlignment="1" applyProtection="1">
      <alignment horizontal="justify" vertical="top" wrapText="1"/>
    </xf>
    <xf numFmtId="0" fontId="27" fillId="0" borderId="1" xfId="11" applyNumberFormat="1" applyFont="1" applyFill="1" applyBorder="1" applyAlignment="1" applyProtection="1">
      <alignment horizontal="justify" vertical="top" wrapText="1"/>
    </xf>
    <xf numFmtId="0" fontId="23" fillId="0" borderId="1" xfId="11" quotePrefix="1" applyNumberFormat="1" applyFont="1" applyFill="1" applyBorder="1" applyAlignment="1" applyProtection="1">
      <alignment horizontal="justify" vertical="top" wrapText="1"/>
    </xf>
    <xf numFmtId="0" fontId="23" fillId="0" borderId="1" xfId="11" applyNumberFormat="1" applyFont="1" applyFill="1" applyBorder="1" applyAlignment="1" applyProtection="1">
      <alignment horizontal="center" vertical="top"/>
    </xf>
    <xf numFmtId="0" fontId="23" fillId="4" borderId="7" xfId="0" applyNumberFormat="1" applyFont="1" applyFill="1" applyBorder="1" applyAlignment="1">
      <alignment horizontal="center" wrapText="1"/>
    </xf>
    <xf numFmtId="0" fontId="27" fillId="0" borderId="7" xfId="0" applyNumberFormat="1" applyFont="1" applyBorder="1" applyAlignment="1">
      <alignment horizontal="center"/>
    </xf>
    <xf numFmtId="0" fontId="27" fillId="4" borderId="7" xfId="0" applyNumberFormat="1" applyFont="1" applyFill="1" applyBorder="1" applyAlignment="1">
      <alignment horizontal="center"/>
    </xf>
    <xf numFmtId="0" fontId="23" fillId="0" borderId="1" xfId="11" applyNumberFormat="1" applyFont="1" applyFill="1" applyBorder="1" applyAlignment="1" applyProtection="1">
      <alignment horizontal="center"/>
    </xf>
    <xf numFmtId="4" fontId="23" fillId="0" borderId="1" xfId="11" applyNumberFormat="1" applyFont="1" applyFill="1" applyBorder="1" applyAlignment="1" applyProtection="1"/>
    <xf numFmtId="4" fontId="27" fillId="0" borderId="7" xfId="0" applyNumberFormat="1" applyFont="1" applyBorder="1" applyAlignment="1">
      <alignment horizontal="right"/>
    </xf>
    <xf numFmtId="4" fontId="27" fillId="4" borderId="7" xfId="0" applyNumberFormat="1" applyFont="1" applyFill="1" applyBorder="1" applyAlignment="1">
      <alignment horizontal="right"/>
    </xf>
    <xf numFmtId="4" fontId="23" fillId="0" borderId="1" xfId="11" applyNumberFormat="1" applyFont="1" applyFill="1" applyBorder="1" applyAlignment="1" applyProtection="1">
      <protection locked="0"/>
    </xf>
    <xf numFmtId="0" fontId="23" fillId="0" borderId="1" xfId="0" applyNumberFormat="1" applyFont="1" applyBorder="1" applyAlignment="1">
      <alignment horizontal="center"/>
    </xf>
    <xf numFmtId="0" fontId="23" fillId="0" borderId="14" xfId="0" applyNumberFormat="1" applyFont="1" applyBorder="1" applyAlignment="1">
      <alignment horizontal="justify" vertical="top" wrapText="1"/>
    </xf>
    <xf numFmtId="0" fontId="23" fillId="0" borderId="14" xfId="0" applyNumberFormat="1" applyFont="1" applyBorder="1" applyAlignment="1">
      <alignment horizontal="justify" wrapText="1"/>
    </xf>
    <xf numFmtId="0" fontId="23" fillId="0" borderId="6" xfId="0" applyNumberFormat="1" applyFont="1" applyBorder="1" applyAlignment="1">
      <alignment horizontal="center" vertical="top"/>
    </xf>
    <xf numFmtId="0" fontId="23" fillId="0" borderId="0" xfId="0" applyFont="1"/>
    <xf numFmtId="0" fontId="23" fillId="0" borderId="7" xfId="0" applyFont="1" applyBorder="1" applyAlignment="1">
      <alignment horizontal="justify" vertical="top" wrapText="1"/>
    </xf>
    <xf numFmtId="0" fontId="15" fillId="2" borderId="1" xfId="0" applyFont="1" applyFill="1" applyBorder="1" applyAlignment="1">
      <alignment horizontal="center" vertical="top"/>
    </xf>
    <xf numFmtId="169" fontId="15" fillId="2" borderId="1" xfId="0" applyNumberFormat="1" applyFont="1" applyFill="1" applyBorder="1" applyAlignment="1">
      <alignment horizontal="right"/>
    </xf>
    <xf numFmtId="0" fontId="15" fillId="2" borderId="32" xfId="0" applyFont="1" applyFill="1" applyBorder="1" applyAlignment="1">
      <alignment horizontal="center" vertical="top"/>
    </xf>
    <xf numFmtId="169" fontId="15" fillId="2" borderId="28" xfId="0" applyNumberFormat="1" applyFont="1" applyFill="1" applyBorder="1"/>
    <xf numFmtId="9" fontId="15" fillId="2" borderId="34" xfId="1" applyFont="1" applyFill="1" applyBorder="1" applyAlignment="1">
      <alignment horizontal="left" vertical="top"/>
    </xf>
    <xf numFmtId="0" fontId="15" fillId="2" borderId="35" xfId="0" applyFont="1" applyFill="1" applyBorder="1" applyAlignment="1">
      <alignment horizontal="left" vertical="top" wrapText="1"/>
    </xf>
    <xf numFmtId="0" fontId="15" fillId="2" borderId="35" xfId="0" applyFont="1" applyFill="1" applyBorder="1" applyAlignment="1">
      <alignment vertical="top" wrapText="1"/>
    </xf>
    <xf numFmtId="0" fontId="15" fillId="2" borderId="35" xfId="0" applyFont="1" applyFill="1" applyBorder="1" applyAlignment="1"/>
    <xf numFmtId="10" fontId="15" fillId="2" borderId="32" xfId="0" applyNumberFormat="1" applyFont="1" applyFill="1" applyBorder="1" applyAlignment="1"/>
    <xf numFmtId="169" fontId="15" fillId="2" borderId="32" xfId="0" applyNumberFormat="1" applyFont="1" applyFill="1" applyBorder="1"/>
    <xf numFmtId="169" fontId="33" fillId="3" borderId="1" xfId="0" applyNumberFormat="1" applyFont="1" applyFill="1" applyBorder="1"/>
    <xf numFmtId="169" fontId="33" fillId="3" borderId="2" xfId="0" applyNumberFormat="1" applyFont="1" applyFill="1" applyBorder="1"/>
    <xf numFmtId="0" fontId="23" fillId="0" borderId="2" xfId="0" applyFont="1" applyBorder="1" applyAlignment="1">
      <alignment horizontal="justify" vertical="top" wrapText="1"/>
    </xf>
    <xf numFmtId="0" fontId="23" fillId="0" borderId="1" xfId="0" applyFont="1" applyFill="1" applyBorder="1" applyAlignment="1"/>
    <xf numFmtId="0" fontId="27" fillId="4" borderId="7" xfId="0" applyFont="1" applyFill="1" applyBorder="1" applyAlignment="1">
      <alignment horizontal="justify" vertical="top" wrapText="1"/>
    </xf>
    <xf numFmtId="0" fontId="23" fillId="0" borderId="15" xfId="0" applyNumberFormat="1" applyFont="1" applyBorder="1" applyAlignment="1">
      <alignment horizontal="center" vertical="top"/>
    </xf>
    <xf numFmtId="0" fontId="23" fillId="0" borderId="0" xfId="0" applyFont="1"/>
    <xf numFmtId="0" fontId="23" fillId="0" borderId="0" xfId="0" applyFont="1"/>
    <xf numFmtId="0" fontId="23" fillId="0" borderId="0" xfId="0" applyFont="1"/>
    <xf numFmtId="0" fontId="23" fillId="0" borderId="0" xfId="0" applyFont="1" applyAlignment="1"/>
    <xf numFmtId="0" fontId="23" fillId="0" borderId="7" xfId="0" applyFont="1" applyBorder="1" applyAlignment="1">
      <alignment horizontal="justify" vertical="top" wrapText="1"/>
    </xf>
    <xf numFmtId="0" fontId="23" fillId="0" borderId="7" xfId="0" applyFont="1" applyBorder="1" applyAlignment="1">
      <alignment horizontal="center" wrapText="1"/>
    </xf>
    <xf numFmtId="4" fontId="23" fillId="0" borderId="7" xfId="0" applyNumberFormat="1" applyFont="1" applyBorder="1" applyAlignment="1">
      <alignment horizontal="right" wrapText="1"/>
    </xf>
    <xf numFmtId="0" fontId="23" fillId="0" borderId="14" xfId="0" applyNumberFormat="1" applyFont="1" applyBorder="1" applyAlignment="1">
      <alignment horizontal="center" vertical="top"/>
    </xf>
    <xf numFmtId="167" fontId="23" fillId="4" borderId="8" xfId="0" applyNumberFormat="1" applyFont="1" applyFill="1" applyBorder="1" applyAlignment="1">
      <alignment horizontal="right" wrapText="1"/>
    </xf>
    <xf numFmtId="0" fontId="23" fillId="0" borderId="1" xfId="0" applyFont="1" applyBorder="1" applyAlignment="1">
      <alignment horizontal="center"/>
    </xf>
    <xf numFmtId="4" fontId="23" fillId="0" borderId="2" xfId="0" applyNumberFormat="1" applyFont="1" applyBorder="1" applyAlignment="1">
      <alignment horizontal="right" wrapText="1"/>
    </xf>
    <xf numFmtId="0" fontId="23" fillId="0" borderId="0" xfId="0" applyFont="1" applyBorder="1" applyAlignment="1">
      <alignment horizontal="right"/>
    </xf>
    <xf numFmtId="166" fontId="23" fillId="0" borderId="1" xfId="0" applyNumberFormat="1" applyFont="1" applyBorder="1" applyAlignment="1">
      <alignment horizontal="center" vertical="top"/>
    </xf>
    <xf numFmtId="0" fontId="23" fillId="4" borderId="9" xfId="0" applyNumberFormat="1" applyFont="1" applyFill="1" applyBorder="1" applyAlignment="1">
      <alignment horizontal="center" vertical="top"/>
    </xf>
    <xf numFmtId="0" fontId="27" fillId="4" borderId="10" xfId="0" applyFont="1" applyFill="1" applyBorder="1" applyAlignment="1">
      <alignment horizontal="justify" vertical="top" wrapText="1"/>
    </xf>
    <xf numFmtId="0" fontId="23" fillId="4" borderId="10" xfId="0" applyFont="1" applyFill="1" applyBorder="1" applyAlignment="1">
      <alignment horizontal="center" wrapText="1"/>
    </xf>
    <xf numFmtId="170" fontId="23" fillId="4" borderId="10" xfId="0" applyNumberFormat="1" applyFont="1" applyFill="1" applyBorder="1" applyAlignment="1">
      <alignment horizontal="right" wrapText="1"/>
    </xf>
    <xf numFmtId="167" fontId="23" fillId="4" borderId="11" xfId="0" applyNumberFormat="1" applyFont="1" applyFill="1" applyBorder="1" applyAlignment="1">
      <alignment horizontal="right" wrapText="1"/>
    </xf>
    <xf numFmtId="0" fontId="23" fillId="0" borderId="2" xfId="0" applyFont="1" applyBorder="1" applyAlignment="1">
      <alignment horizontal="center" wrapText="1"/>
    </xf>
    <xf numFmtId="0" fontId="23" fillId="0" borderId="0" xfId="0" applyFont="1" applyFill="1"/>
    <xf numFmtId="4" fontId="23" fillId="0" borderId="1" xfId="0" applyNumberFormat="1" applyFont="1" applyBorder="1" applyAlignment="1">
      <alignment wrapText="1"/>
    </xf>
    <xf numFmtId="170" fontId="23" fillId="4" borderId="10" xfId="0" applyNumberFormat="1" applyFont="1" applyFill="1" applyBorder="1" applyAlignment="1">
      <alignment wrapText="1"/>
    </xf>
    <xf numFmtId="167" fontId="23" fillId="4" borderId="11" xfId="0" applyNumberFormat="1" applyFont="1" applyFill="1" applyBorder="1" applyAlignment="1">
      <alignment wrapText="1"/>
    </xf>
    <xf numFmtId="4" fontId="23" fillId="0" borderId="0" xfId="0" applyNumberFormat="1" applyFont="1" applyBorder="1" applyAlignment="1">
      <alignment horizontal="right"/>
    </xf>
    <xf numFmtId="4" fontId="23" fillId="4" borderId="7" xfId="0" applyNumberFormat="1" applyFont="1" applyFill="1" applyBorder="1" applyAlignment="1">
      <alignment horizontal="right" wrapText="1"/>
    </xf>
    <xf numFmtId="0" fontId="23" fillId="0" borderId="16" xfId="0" applyFont="1" applyBorder="1" applyAlignment="1">
      <alignment horizontal="justify" vertical="top" wrapText="1"/>
    </xf>
    <xf numFmtId="0" fontId="23" fillId="0" borderId="16" xfId="0" applyFont="1" applyBorder="1" applyAlignment="1">
      <alignment horizontal="center" wrapText="1"/>
    </xf>
    <xf numFmtId="4" fontId="23" fillId="0" borderId="16" xfId="0" applyNumberFormat="1" applyFont="1" applyBorder="1" applyAlignment="1">
      <alignment horizontal="right" wrapText="1"/>
    </xf>
    <xf numFmtId="0" fontId="9" fillId="0" borderId="1" xfId="0" applyFont="1" applyBorder="1" applyAlignment="1">
      <alignment horizontal="justify" vertical="top" wrapText="1"/>
    </xf>
    <xf numFmtId="0" fontId="23" fillId="0" borderId="1" xfId="0" applyFont="1" applyBorder="1" applyAlignment="1">
      <alignment horizontal="center" vertical="justify" wrapText="1"/>
    </xf>
    <xf numFmtId="0" fontId="23" fillId="0" borderId="1" xfId="0" applyFont="1" applyFill="1" applyBorder="1" applyAlignment="1">
      <alignment wrapText="1"/>
    </xf>
    <xf numFmtId="0" fontId="32" fillId="5" borderId="30" xfId="0" applyFont="1" applyFill="1" applyBorder="1" applyAlignment="1">
      <alignment horizontal="center" wrapText="1"/>
    </xf>
    <xf numFmtId="4" fontId="32" fillId="5" borderId="30" xfId="0" applyNumberFormat="1" applyFont="1" applyFill="1" applyBorder="1" applyAlignment="1">
      <alignment horizontal="right" wrapText="1"/>
    </xf>
    <xf numFmtId="164" fontId="32" fillId="5" borderId="31" xfId="0" applyNumberFormat="1" applyFont="1" applyFill="1" applyBorder="1" applyAlignment="1">
      <alignment horizontal="right" wrapText="1"/>
    </xf>
    <xf numFmtId="0" fontId="15" fillId="0" borderId="0" xfId="0" applyFont="1" applyAlignment="1"/>
    <xf numFmtId="4" fontId="28" fillId="0" borderId="1" xfId="0" applyNumberFormat="1" applyFont="1" applyBorder="1" applyAlignment="1">
      <alignment horizontal="right" wrapText="1"/>
    </xf>
    <xf numFmtId="4" fontId="9" fillId="0" borderId="1" xfId="0" applyNumberFormat="1" applyFont="1" applyBorder="1" applyAlignment="1">
      <alignment horizontal="right" wrapText="1"/>
    </xf>
    <xf numFmtId="0" fontId="9" fillId="0" borderId="1" xfId="0" applyFont="1" applyBorder="1" applyAlignment="1">
      <alignment horizontal="center" wrapText="1"/>
    </xf>
    <xf numFmtId="0" fontId="23" fillId="0" borderId="6" xfId="0" applyNumberFormat="1" applyFont="1" applyBorder="1" applyAlignment="1">
      <alignment horizontal="center" vertical="top"/>
    </xf>
    <xf numFmtId="4" fontId="23" fillId="0" borderId="8" xfId="0" applyNumberFormat="1" applyFont="1" applyBorder="1" applyAlignment="1">
      <alignment horizontal="right" wrapText="1"/>
    </xf>
    <xf numFmtId="0" fontId="23" fillId="0" borderId="14" xfId="0" applyFont="1" applyBorder="1" applyAlignment="1">
      <alignment horizontal="center" vertical="top"/>
    </xf>
    <xf numFmtId="0" fontId="23" fillId="0" borderId="14" xfId="0" applyFont="1" applyBorder="1" applyAlignment="1">
      <alignment horizontal="center"/>
    </xf>
    <xf numFmtId="49" fontId="23" fillId="0" borderId="1" xfId="0" applyNumberFormat="1" applyFont="1" applyBorder="1" applyAlignment="1">
      <alignment horizontal="center" vertical="top"/>
    </xf>
    <xf numFmtId="4" fontId="23" fillId="0" borderId="17" xfId="0" applyNumberFormat="1" applyFont="1" applyBorder="1" applyAlignment="1">
      <alignment horizontal="right" wrapText="1"/>
    </xf>
    <xf numFmtId="43" fontId="27" fillId="0" borderId="7" xfId="0" applyNumberFormat="1" applyFont="1" applyBorder="1" applyAlignment="1">
      <alignment horizontal="justify" vertical="top" wrapText="1"/>
    </xf>
    <xf numFmtId="43" fontId="27" fillId="4" borderId="7" xfId="0" applyNumberFormat="1" applyFont="1" applyFill="1" applyBorder="1" applyAlignment="1">
      <alignment horizontal="justify" vertical="top" wrapText="1"/>
    </xf>
    <xf numFmtId="49" fontId="23" fillId="0" borderId="0" xfId="0" applyNumberFormat="1" applyFont="1" applyBorder="1" applyAlignment="1">
      <alignment horizontal="center" vertical="top"/>
    </xf>
    <xf numFmtId="43" fontId="23" fillId="0" borderId="0" xfId="0" applyNumberFormat="1" applyFont="1" applyBorder="1" applyAlignment="1">
      <alignment horizontal="justify" vertical="top" wrapText="1"/>
    </xf>
    <xf numFmtId="43" fontId="23" fillId="0" borderId="1" xfId="0" applyNumberFormat="1" applyFont="1" applyBorder="1" applyAlignment="1">
      <alignment horizontal="justify" vertical="top" wrapText="1"/>
    </xf>
    <xf numFmtId="43" fontId="27" fillId="0" borderId="1" xfId="0" applyNumberFormat="1" applyFont="1" applyBorder="1" applyAlignment="1">
      <alignment horizontal="justify" vertical="top" wrapText="1"/>
    </xf>
    <xf numFmtId="43" fontId="23" fillId="0" borderId="1" xfId="4" applyNumberFormat="1" applyFont="1" applyBorder="1" applyAlignment="1">
      <alignment horizontal="justify" vertical="top" wrapText="1"/>
    </xf>
    <xf numFmtId="0" fontId="23" fillId="0" borderId="1" xfId="4" applyNumberFormat="1" applyFont="1" applyBorder="1" applyAlignment="1">
      <alignment horizontal="justify" vertical="top" wrapText="1"/>
    </xf>
    <xf numFmtId="0" fontId="27" fillId="0" borderId="7" xfId="0" applyFont="1" applyBorder="1" applyAlignment="1">
      <alignment horizontal="right"/>
    </xf>
    <xf numFmtId="0" fontId="27" fillId="4" borderId="7" xfId="0" applyFont="1" applyFill="1" applyBorder="1" applyAlignment="1">
      <alignment horizontal="right"/>
    </xf>
    <xf numFmtId="0" fontId="23" fillId="0" borderId="0" xfId="0" applyNumberFormat="1" applyFont="1" applyBorder="1" applyAlignment="1">
      <alignment horizontal="center"/>
    </xf>
    <xf numFmtId="0" fontId="27" fillId="0" borderId="1" xfId="0" applyNumberFormat="1" applyFont="1" applyBorder="1" applyAlignment="1">
      <alignment horizontal="center"/>
    </xf>
    <xf numFmtId="0" fontId="27" fillId="0" borderId="1" xfId="0" applyFont="1" applyBorder="1" applyAlignment="1">
      <alignment horizontal="right"/>
    </xf>
    <xf numFmtId="168" fontId="27" fillId="3" borderId="1" xfId="0" applyNumberFormat="1" applyFont="1" applyFill="1" applyBorder="1" applyAlignment="1">
      <alignment horizontal="right" wrapText="1"/>
    </xf>
    <xf numFmtId="0" fontId="9" fillId="0" borderId="1" xfId="0" applyFont="1" applyBorder="1" applyAlignment="1">
      <alignment horizontal="center" vertical="top"/>
    </xf>
    <xf numFmtId="0" fontId="23" fillId="0" borderId="0" xfId="0" applyFont="1"/>
    <xf numFmtId="0" fontId="23" fillId="0" borderId="0" xfId="0" applyFont="1" applyAlignment="1"/>
    <xf numFmtId="0" fontId="23" fillId="0" borderId="14" xfId="0" applyFont="1" applyBorder="1" applyAlignment="1">
      <alignment horizontal="center" wrapText="1"/>
    </xf>
    <xf numFmtId="4" fontId="23" fillId="0" borderId="14" xfId="0" applyNumberFormat="1" applyFont="1" applyBorder="1" applyAlignment="1">
      <alignment horizontal="right" wrapText="1"/>
    </xf>
    <xf numFmtId="0" fontId="23" fillId="0" borderId="1" xfId="0" applyFont="1" applyFill="1" applyBorder="1" applyAlignment="1">
      <alignment horizontal="center" wrapText="1"/>
    </xf>
    <xf numFmtId="0" fontId="23" fillId="0" borderId="1" xfId="0" applyFont="1" applyFill="1" applyBorder="1" applyAlignment="1">
      <alignment horizontal="center" vertical="top"/>
    </xf>
    <xf numFmtId="0" fontId="23" fillId="0" borderId="0" xfId="0" applyFont="1" applyAlignment="1">
      <alignment horizontal="center" vertical="justify" wrapText="1"/>
    </xf>
    <xf numFmtId="0" fontId="23" fillId="0" borderId="0" xfId="0" applyFont="1"/>
    <xf numFmtId="0" fontId="23" fillId="0" borderId="0" xfId="0" applyFont="1" applyAlignment="1"/>
    <xf numFmtId="0" fontId="23" fillId="0" borderId="1" xfId="0" applyFont="1" applyFill="1" applyBorder="1" applyAlignment="1">
      <alignment horizontal="justify" vertical="top" wrapText="1"/>
    </xf>
    <xf numFmtId="0" fontId="23" fillId="0" borderId="1" xfId="0" applyFont="1" applyBorder="1" applyAlignment="1">
      <alignment horizontal="justify" vertical="top" wrapText="1"/>
    </xf>
    <xf numFmtId="0" fontId="23" fillId="0" borderId="1" xfId="0" applyNumberFormat="1" applyFont="1" applyBorder="1" applyAlignment="1">
      <alignment horizontal="center" vertical="top"/>
    </xf>
    <xf numFmtId="0" fontId="23" fillId="0" borderId="1" xfId="0" applyFont="1" applyBorder="1" applyAlignment="1">
      <alignment horizontal="center" wrapText="1"/>
    </xf>
    <xf numFmtId="4" fontId="23" fillId="0" borderId="1" xfId="0" applyNumberFormat="1" applyFont="1" applyBorder="1" applyAlignment="1">
      <alignment horizontal="right" wrapText="1"/>
    </xf>
    <xf numFmtId="167" fontId="23" fillId="0" borderId="1" xfId="0" applyNumberFormat="1" applyFont="1" applyBorder="1" applyAlignment="1">
      <alignment horizontal="right" wrapText="1"/>
    </xf>
    <xf numFmtId="0" fontId="23" fillId="0" borderId="1" xfId="0" applyNumberFormat="1" applyFont="1" applyBorder="1" applyAlignment="1">
      <alignment horizontal="justify" vertical="top" wrapText="1"/>
    </xf>
    <xf numFmtId="4" fontId="23" fillId="0" borderId="1" xfId="0" applyNumberFormat="1" applyFont="1" applyFill="1" applyBorder="1" applyAlignment="1">
      <alignment horizontal="right" wrapText="1"/>
    </xf>
    <xf numFmtId="4" fontId="23" fillId="0" borderId="1" xfId="0" applyNumberFormat="1" applyFont="1" applyBorder="1" applyAlignment="1"/>
    <xf numFmtId="4" fontId="23" fillId="0" borderId="1" xfId="0" applyNumberFormat="1" applyFont="1" applyBorder="1" applyAlignment="1">
      <alignment horizontal="center"/>
    </xf>
    <xf numFmtId="4" fontId="23" fillId="0" borderId="1" xfId="0" applyNumberFormat="1" applyFont="1" applyBorder="1" applyAlignment="1">
      <alignment horizontal="right"/>
    </xf>
    <xf numFmtId="0" fontId="27" fillId="0" borderId="1" xfId="11" quotePrefix="1" applyNumberFormat="1" applyFont="1" applyFill="1" applyBorder="1" applyAlignment="1" applyProtection="1">
      <alignment horizontal="justify" vertical="top" wrapText="1"/>
    </xf>
    <xf numFmtId="0" fontId="9" fillId="0" borderId="1" xfId="0" applyNumberFormat="1" applyFont="1" applyFill="1" applyBorder="1" applyAlignment="1">
      <alignment horizontal="center" vertical="top"/>
    </xf>
    <xf numFmtId="168" fontId="27" fillId="3" borderId="8" xfId="0" applyNumberFormat="1" applyFont="1" applyFill="1" applyBorder="1" applyAlignment="1">
      <alignment horizontal="right" vertical="top" wrapText="1"/>
    </xf>
    <xf numFmtId="43" fontId="23" fillId="0" borderId="1" xfId="0" applyNumberFormat="1" applyFont="1" applyBorder="1" applyAlignment="1">
      <alignment horizontal="left" vertical="top" wrapText="1"/>
    </xf>
    <xf numFmtId="0" fontId="49" fillId="0" borderId="0" xfId="0" applyFont="1"/>
    <xf numFmtId="0" fontId="23" fillId="0" borderId="1" xfId="0" applyFont="1" applyBorder="1" applyAlignment="1">
      <alignment horizontal="center" vertical="top"/>
    </xf>
    <xf numFmtId="0" fontId="23" fillId="0" borderId="1" xfId="0" applyFont="1" applyBorder="1" applyAlignment="1"/>
    <xf numFmtId="4" fontId="23" fillId="7" borderId="1" xfId="0" applyNumberFormat="1" applyFont="1" applyFill="1" applyBorder="1" applyAlignment="1">
      <alignment horizontal="right" wrapText="1"/>
    </xf>
    <xf numFmtId="4" fontId="23" fillId="7" borderId="1" xfId="0" applyNumberFormat="1" applyFont="1" applyFill="1" applyBorder="1" applyAlignment="1">
      <alignment horizontal="right"/>
    </xf>
    <xf numFmtId="4" fontId="23" fillId="7" borderId="1" xfId="0" applyNumberFormat="1" applyFont="1" applyFill="1" applyBorder="1" applyAlignment="1"/>
    <xf numFmtId="167" fontId="23" fillId="7" borderId="1" xfId="0" applyNumberFormat="1" applyFont="1" applyFill="1" applyBorder="1" applyAlignment="1">
      <alignment horizontal="right" wrapText="1"/>
    </xf>
    <xf numFmtId="0" fontId="23" fillId="7" borderId="1" xfId="0" applyFont="1" applyFill="1" applyBorder="1" applyAlignment="1"/>
    <xf numFmtId="4" fontId="23" fillId="7" borderId="8" xfId="0" applyNumberFormat="1" applyFont="1" applyFill="1" applyBorder="1" applyAlignment="1">
      <alignment horizontal="right" wrapText="1"/>
    </xf>
    <xf numFmtId="4" fontId="23" fillId="7" borderId="14" xfId="0" applyNumberFormat="1" applyFont="1" applyFill="1" applyBorder="1" applyAlignment="1">
      <alignment horizontal="right" wrapText="1"/>
    </xf>
    <xf numFmtId="0" fontId="23" fillId="7" borderId="1" xfId="0" applyFont="1" applyFill="1" applyBorder="1" applyAlignment="1">
      <alignment wrapText="1"/>
    </xf>
    <xf numFmtId="4" fontId="27" fillId="7" borderId="1" xfId="0" applyNumberFormat="1" applyFont="1" applyFill="1" applyBorder="1" applyAlignment="1">
      <alignment horizontal="right" wrapText="1"/>
    </xf>
    <xf numFmtId="0" fontId="23" fillId="0" borderId="1" xfId="0" applyFont="1" applyBorder="1" applyAlignment="1">
      <alignment vertical="top"/>
    </xf>
    <xf numFmtId="4" fontId="23" fillId="7" borderId="2" xfId="0" applyNumberFormat="1" applyFont="1" applyFill="1" applyBorder="1" applyAlignment="1">
      <alignment horizontal="right" wrapText="1"/>
    </xf>
    <xf numFmtId="4" fontId="27" fillId="7" borderId="1" xfId="0" applyNumberFormat="1" applyFont="1" applyFill="1" applyBorder="1" applyAlignment="1">
      <alignment horizontal="right"/>
    </xf>
    <xf numFmtId="167" fontId="23" fillId="7" borderId="1" xfId="0" applyNumberFormat="1" applyFont="1" applyFill="1" applyBorder="1" applyAlignment="1">
      <alignment wrapText="1"/>
    </xf>
    <xf numFmtId="4" fontId="23" fillId="7" borderId="1" xfId="0" applyNumberFormat="1" applyFont="1" applyFill="1" applyBorder="1" applyAlignment="1">
      <alignment wrapText="1"/>
    </xf>
    <xf numFmtId="4" fontId="27" fillId="7" borderId="14" xfId="0" applyNumberFormat="1" applyFont="1" applyFill="1" applyBorder="1" applyAlignment="1">
      <alignment horizontal="right" wrapText="1"/>
    </xf>
    <xf numFmtId="0" fontId="27" fillId="7" borderId="1" xfId="0" applyFont="1" applyFill="1" applyBorder="1" applyAlignment="1"/>
    <xf numFmtId="4" fontId="27" fillId="7" borderId="2" xfId="0" applyNumberFormat="1" applyFont="1" applyFill="1" applyBorder="1" applyAlignment="1">
      <alignment horizontal="right" wrapText="1"/>
    </xf>
    <xf numFmtId="4" fontId="27" fillId="0" borderId="7" xfId="0" applyNumberFormat="1" applyFont="1" applyBorder="1" applyAlignment="1">
      <alignment horizontal="right" wrapText="1"/>
    </xf>
    <xf numFmtId="4" fontId="27" fillId="4" borderId="10" xfId="0" applyNumberFormat="1" applyFont="1" applyFill="1" applyBorder="1" applyAlignment="1">
      <alignment horizontal="right" wrapText="1"/>
    </xf>
    <xf numFmtId="4" fontId="27" fillId="0" borderId="16" xfId="0" applyNumberFormat="1" applyFont="1" applyBorder="1" applyAlignment="1">
      <alignment horizontal="right" wrapText="1"/>
    </xf>
    <xf numFmtId="4" fontId="53" fillId="7" borderId="1" xfId="0" applyNumberFormat="1" applyFont="1" applyFill="1" applyBorder="1" applyAlignment="1">
      <alignment horizontal="right" wrapText="1"/>
    </xf>
    <xf numFmtId="4" fontId="9" fillId="7" borderId="1" xfId="0" applyNumberFormat="1" applyFont="1" applyFill="1" applyBorder="1" applyAlignment="1">
      <alignment horizontal="right" wrapText="1"/>
    </xf>
    <xf numFmtId="171" fontId="23" fillId="0" borderId="1" xfId="0" applyNumberFormat="1" applyFont="1" applyFill="1" applyBorder="1" applyAlignment="1">
      <alignment wrapText="1"/>
    </xf>
    <xf numFmtId="4" fontId="27" fillId="7" borderId="1" xfId="0" applyNumberFormat="1" applyFont="1" applyFill="1" applyBorder="1" applyAlignment="1" applyProtection="1"/>
    <xf numFmtId="4" fontId="27" fillId="0" borderId="7" xfId="0" applyNumberFormat="1" applyFont="1" applyBorder="1" applyAlignment="1">
      <alignment wrapText="1"/>
    </xf>
    <xf numFmtId="4" fontId="27" fillId="4" borderId="10" xfId="0" applyNumberFormat="1" applyFont="1" applyFill="1" applyBorder="1" applyAlignment="1">
      <alignment wrapText="1"/>
    </xf>
    <xf numFmtId="4" fontId="27" fillId="7" borderId="1" xfId="0" applyNumberFormat="1" applyFont="1" applyFill="1" applyBorder="1" applyAlignment="1">
      <alignment wrapText="1"/>
    </xf>
    <xf numFmtId="3" fontId="27" fillId="7" borderId="1" xfId="0" applyNumberFormat="1" applyFont="1" applyFill="1" applyBorder="1" applyAlignment="1">
      <alignment horizontal="right" wrapText="1"/>
    </xf>
    <xf numFmtId="4" fontId="27" fillId="0" borderId="1" xfId="0" applyNumberFormat="1" applyFont="1" applyBorder="1" applyAlignment="1">
      <alignment horizontal="right" wrapText="1"/>
    </xf>
    <xf numFmtId="4" fontId="27" fillId="7" borderId="1" xfId="0" applyNumberFormat="1" applyFont="1" applyFill="1" applyBorder="1" applyAlignment="1"/>
    <xf numFmtId="4" fontId="27" fillId="7" borderId="7" xfId="0" applyNumberFormat="1" applyFont="1" applyFill="1" applyBorder="1" applyAlignment="1">
      <alignment horizontal="right" wrapText="1"/>
    </xf>
    <xf numFmtId="3" fontId="27" fillId="0" borderId="1" xfId="0" applyNumberFormat="1" applyFont="1" applyBorder="1" applyAlignment="1">
      <alignment horizontal="right" wrapText="1"/>
    </xf>
    <xf numFmtId="0" fontId="23" fillId="0" borderId="0" xfId="0" applyFont="1" applyAlignment="1">
      <alignment vertical="top" wrapText="1"/>
    </xf>
    <xf numFmtId="173" fontId="23" fillId="0" borderId="1" xfId="0" applyNumberFormat="1" applyFont="1" applyBorder="1" applyAlignment="1">
      <alignment horizontal="right" wrapText="1"/>
    </xf>
    <xf numFmtId="0" fontId="22" fillId="0" borderId="3" xfId="0" applyFont="1" applyBorder="1" applyAlignment="1">
      <alignment horizontal="center" vertical="top"/>
    </xf>
    <xf numFmtId="0" fontId="22" fillId="0" borderId="1" xfId="0" applyFont="1" applyBorder="1" applyAlignment="1">
      <alignment horizontal="left" vertical="top" wrapText="1"/>
    </xf>
    <xf numFmtId="169" fontId="22" fillId="0" borderId="4" xfId="0" applyNumberFormat="1" applyFont="1" applyBorder="1" applyAlignment="1">
      <alignment horizontal="right" vertical="top" wrapText="1"/>
    </xf>
    <xf numFmtId="169" fontId="15" fillId="2" borderId="37" xfId="0" applyNumberFormat="1" applyFont="1" applyFill="1" applyBorder="1" applyAlignment="1">
      <alignment horizontal="right"/>
    </xf>
    <xf numFmtId="0" fontId="23" fillId="8" borderId="1" xfId="0" applyFont="1" applyFill="1" applyBorder="1" applyAlignment="1">
      <alignment horizontal="justify" vertical="top" wrapText="1"/>
    </xf>
    <xf numFmtId="0" fontId="23" fillId="8" borderId="14" xfId="0" applyFont="1" applyFill="1" applyBorder="1" applyAlignment="1">
      <alignment horizontal="justify" vertical="top" wrapText="1"/>
    </xf>
    <xf numFmtId="0" fontId="23" fillId="8" borderId="0" xfId="0" applyNumberFormat="1" applyFont="1" applyFill="1" applyAlignment="1">
      <alignment horizontal="justify" vertical="top" wrapText="1"/>
    </xf>
    <xf numFmtId="0" fontId="55" fillId="8" borderId="1" xfId="0" applyFont="1" applyFill="1" applyBorder="1" applyAlignment="1">
      <alignment horizontal="justify" vertical="top" wrapText="1"/>
    </xf>
    <xf numFmtId="0" fontId="23" fillId="8" borderId="1" xfId="0" applyFont="1" applyFill="1" applyBorder="1" applyAlignment="1">
      <alignment horizontal="center" wrapText="1"/>
    </xf>
    <xf numFmtId="4" fontId="23" fillId="8" borderId="1" xfId="0" applyNumberFormat="1" applyFont="1" applyFill="1" applyBorder="1" applyAlignment="1">
      <alignment horizontal="right" wrapText="1"/>
    </xf>
    <xf numFmtId="0" fontId="23" fillId="8" borderId="1" xfId="0" applyNumberFormat="1" applyFont="1" applyFill="1" applyBorder="1" applyAlignment="1">
      <alignment horizontal="center" vertical="top"/>
    </xf>
    <xf numFmtId="0" fontId="23" fillId="8" borderId="1" xfId="0" applyFont="1" applyFill="1" applyBorder="1" applyAlignment="1">
      <alignment horizontal="center" vertical="top"/>
    </xf>
    <xf numFmtId="4" fontId="27" fillId="8" borderId="1" xfId="0" applyNumberFormat="1" applyFont="1" applyFill="1" applyBorder="1" applyAlignment="1">
      <alignment horizontal="right" wrapText="1"/>
    </xf>
    <xf numFmtId="0" fontId="23" fillId="9" borderId="1" xfId="0" applyFont="1" applyFill="1" applyBorder="1" applyAlignment="1">
      <alignment horizontal="center" vertical="top"/>
    </xf>
    <xf numFmtId="0" fontId="23" fillId="9" borderId="1" xfId="0" applyNumberFormat="1" applyFont="1" applyFill="1" applyBorder="1" applyAlignment="1">
      <alignment horizontal="justify" vertical="top" wrapText="1"/>
    </xf>
    <xf numFmtId="0" fontId="23" fillId="9" borderId="1" xfId="0" applyFont="1" applyFill="1" applyBorder="1" applyAlignment="1">
      <alignment horizontal="center" wrapText="1"/>
    </xf>
    <xf numFmtId="4" fontId="23" fillId="9" borderId="1" xfId="0" applyNumberFormat="1" applyFont="1" applyFill="1" applyBorder="1" applyAlignment="1">
      <alignment horizontal="right" wrapText="1"/>
    </xf>
    <xf numFmtId="4" fontId="27" fillId="9" borderId="1" xfId="0" applyNumberFormat="1" applyFont="1" applyFill="1" applyBorder="1" applyAlignment="1">
      <alignment horizontal="right" wrapText="1"/>
    </xf>
    <xf numFmtId="167" fontId="23" fillId="9" borderId="1" xfId="0" applyNumberFormat="1" applyFont="1" applyFill="1" applyBorder="1" applyAlignment="1">
      <alignment horizontal="right" wrapText="1"/>
    </xf>
    <xf numFmtId="0" fontId="16" fillId="0" borderId="1" xfId="0" applyFont="1" applyBorder="1" applyAlignment="1">
      <alignment horizontal="left" wrapText="1"/>
    </xf>
    <xf numFmtId="0" fontId="18" fillId="0" borderId="1" xfId="0" applyFont="1" applyBorder="1" applyAlignment="1">
      <alignment horizontal="center"/>
    </xf>
    <xf numFmtId="0" fontId="19" fillId="0" borderId="1" xfId="0" applyFont="1" applyBorder="1" applyAlignment="1"/>
    <xf numFmtId="0" fontId="23" fillId="0" borderId="1" xfId="0" applyFont="1" applyBorder="1" applyAlignment="1">
      <alignment horizontal="left"/>
    </xf>
    <xf numFmtId="0" fontId="15" fillId="0" borderId="6" xfId="0" applyFont="1" applyBorder="1" applyAlignment="1"/>
    <xf numFmtId="0" fontId="15" fillId="0" borderId="7" xfId="0" applyFont="1" applyBorder="1" applyAlignment="1"/>
    <xf numFmtId="0" fontId="15" fillId="0" borderId="8" xfId="0" applyFont="1" applyBorder="1" applyAlignment="1"/>
    <xf numFmtId="0" fontId="19" fillId="0" borderId="1" xfId="0" applyFont="1" applyBorder="1" applyAlignment="1">
      <alignment horizontal="right" vertical="top"/>
    </xf>
    <xf numFmtId="0" fontId="17" fillId="0" borderId="15" xfId="0" applyFont="1" applyBorder="1" applyAlignment="1">
      <alignment horizontal="left" vertical="top" wrapText="1"/>
    </xf>
    <xf numFmtId="0" fontId="16" fillId="0" borderId="16" xfId="0" applyFont="1" applyBorder="1" applyAlignment="1">
      <alignment horizontal="left" vertical="top" wrapText="1"/>
    </xf>
    <xf numFmtId="0" fontId="15" fillId="0" borderId="12" xfId="0" applyFont="1" applyBorder="1" applyAlignment="1">
      <alignment horizontal="left" vertical="top" wrapText="1"/>
    </xf>
    <xf numFmtId="0" fontId="15" fillId="0" borderId="0" xfId="0" applyFont="1" applyBorder="1" applyAlignment="1">
      <alignment horizontal="left" vertical="top" wrapText="1"/>
    </xf>
    <xf numFmtId="0" fontId="15" fillId="0" borderId="12" xfId="0" applyFont="1" applyBorder="1" applyAlignment="1"/>
    <xf numFmtId="0" fontId="15" fillId="0" borderId="0" xfId="0" applyFont="1" applyBorder="1" applyAlignment="1"/>
    <xf numFmtId="0" fontId="15" fillId="0" borderId="9" xfId="0" applyFont="1" applyBorder="1" applyAlignment="1"/>
    <xf numFmtId="0" fontId="15" fillId="0" borderId="10" xfId="0" applyFont="1" applyBorder="1" applyAlignment="1"/>
    <xf numFmtId="0" fontId="17" fillId="0" borderId="1" xfId="0" applyFont="1" applyBorder="1" applyAlignment="1">
      <alignment horizontal="left" vertical="top" wrapText="1"/>
    </xf>
    <xf numFmtId="0" fontId="16" fillId="0" borderId="1" xfId="0" applyFont="1" applyBorder="1" applyAlignment="1">
      <alignment horizontal="left" vertical="top" wrapText="1"/>
    </xf>
    <xf numFmtId="0" fontId="15" fillId="0" borderId="1" xfId="0" applyFont="1" applyBorder="1" applyAlignment="1">
      <alignment horizontal="left" vertical="top" wrapText="1"/>
    </xf>
    <xf numFmtId="0" fontId="18" fillId="0" borderId="1" xfId="0" applyFont="1" applyBorder="1" applyAlignment="1">
      <alignment horizontal="right" vertical="top"/>
    </xf>
    <xf numFmtId="0" fontId="18" fillId="0" borderId="1" xfId="0" applyFont="1" applyBorder="1" applyAlignment="1">
      <alignment horizontal="left" vertical="top" wrapText="1"/>
    </xf>
    <xf numFmtId="0" fontId="19" fillId="0" borderId="1" xfId="0" applyFont="1" applyBorder="1" applyAlignment="1">
      <alignment horizontal="left" wrapText="1"/>
    </xf>
    <xf numFmtId="0" fontId="14" fillId="3" borderId="1" xfId="0" applyFont="1" applyFill="1" applyBorder="1" applyAlignment="1">
      <alignment horizontal="left" vertical="top" wrapText="1"/>
    </xf>
    <xf numFmtId="0" fontId="16" fillId="0" borderId="15" xfId="0" applyFont="1" applyFill="1" applyBorder="1" applyAlignment="1">
      <alignment horizontal="center" vertical="top" wrapText="1"/>
    </xf>
    <xf numFmtId="0" fontId="16" fillId="0" borderId="16" xfId="0" applyFont="1" applyFill="1" applyBorder="1" applyAlignment="1">
      <alignment horizontal="center" vertical="top" wrapText="1"/>
    </xf>
    <xf numFmtId="0" fontId="16" fillId="0" borderId="17" xfId="0" applyFont="1" applyFill="1" applyBorder="1" applyAlignment="1">
      <alignment horizontal="center" vertical="top" wrapText="1"/>
    </xf>
    <xf numFmtId="0" fontId="15" fillId="0" borderId="1" xfId="0" applyFont="1" applyBorder="1" applyAlignment="1">
      <alignment vertical="top" wrapText="1"/>
    </xf>
    <xf numFmtId="0" fontId="19" fillId="0" borderId="14" xfId="0" applyFont="1" applyBorder="1" applyAlignment="1"/>
    <xf numFmtId="0" fontId="20" fillId="0" borderId="6" xfId="0" applyFont="1" applyBorder="1" applyAlignment="1">
      <alignment horizontal="justify" vertical="top" wrapText="1"/>
    </xf>
    <xf numFmtId="0" fontId="20" fillId="0" borderId="7" xfId="0" applyFont="1" applyBorder="1" applyAlignment="1">
      <alignment horizontal="justify" wrapText="1"/>
    </xf>
    <xf numFmtId="0" fontId="20" fillId="0" borderId="8" xfId="0" applyFont="1" applyBorder="1" applyAlignment="1">
      <alignment horizontal="justify" wrapText="1"/>
    </xf>
    <xf numFmtId="0" fontId="17" fillId="0" borderId="16" xfId="0" applyFont="1" applyBorder="1" applyAlignment="1">
      <alignment horizontal="left" vertical="top" wrapText="1"/>
    </xf>
    <xf numFmtId="0" fontId="17" fillId="0" borderId="17" xfId="0" applyFont="1" applyBorder="1" applyAlignment="1">
      <alignment horizontal="left" vertical="top" wrapText="1"/>
    </xf>
    <xf numFmtId="0" fontId="17" fillId="0" borderId="9" xfId="0" applyFont="1" applyBorder="1" applyAlignment="1">
      <alignment horizontal="left" vertical="top" wrapText="1"/>
    </xf>
    <xf numFmtId="0" fontId="16" fillId="0" borderId="10" xfId="0" applyFont="1" applyBorder="1" applyAlignment="1">
      <alignment horizontal="left" vertical="top" wrapText="1"/>
    </xf>
    <xf numFmtId="0" fontId="16" fillId="0" borderId="11" xfId="0" applyFont="1" applyBorder="1" applyAlignment="1">
      <alignment horizontal="left" vertical="top" wrapText="1"/>
    </xf>
    <xf numFmtId="0" fontId="15" fillId="0" borderId="9" xfId="0" applyFont="1" applyBorder="1" applyAlignment="1">
      <alignment horizontal="left" vertical="top" wrapText="1"/>
    </xf>
    <xf numFmtId="0" fontId="15" fillId="0" borderId="10" xfId="0" applyFont="1" applyBorder="1" applyAlignment="1">
      <alignment horizontal="left" vertical="top" wrapText="1"/>
    </xf>
    <xf numFmtId="9" fontId="15" fillId="2" borderId="28" xfId="1" applyFont="1" applyFill="1" applyBorder="1" applyAlignment="1">
      <alignment horizontal="left" vertical="top" wrapText="1"/>
    </xf>
    <xf numFmtId="0" fontId="15" fillId="2" borderId="28" xfId="0" applyFont="1" applyFill="1" applyBorder="1" applyAlignment="1">
      <alignment horizontal="left" vertical="top" wrapText="1"/>
    </xf>
    <xf numFmtId="0" fontId="15" fillId="2" borderId="28" xfId="0" applyFont="1" applyFill="1" applyBorder="1" applyAlignment="1">
      <alignment vertical="top" wrapText="1"/>
    </xf>
    <xf numFmtId="0" fontId="15" fillId="2" borderId="28" xfId="0" applyFont="1" applyFill="1" applyBorder="1" applyAlignment="1"/>
    <xf numFmtId="0" fontId="15" fillId="2" borderId="12" xfId="0" applyFont="1" applyFill="1" applyBorder="1" applyAlignment="1"/>
    <xf numFmtId="0" fontId="21" fillId="0" borderId="18" xfId="0" applyFont="1" applyBorder="1" applyAlignment="1">
      <alignment horizontal="center" vertical="top" wrapText="1"/>
    </xf>
    <xf numFmtId="0" fontId="21" fillId="0" borderId="19" xfId="0" applyFont="1" applyBorder="1" applyAlignment="1">
      <alignment horizontal="center" vertical="top" wrapText="1"/>
    </xf>
    <xf numFmtId="0" fontId="21" fillId="0" borderId="20" xfId="0" applyFont="1" applyBorder="1" applyAlignment="1">
      <alignment horizontal="center" vertical="top" wrapText="1"/>
    </xf>
    <xf numFmtId="0" fontId="18" fillId="0" borderId="15" xfId="0" applyFont="1" applyBorder="1" applyAlignment="1">
      <alignment horizontal="left" vertical="top" wrapText="1"/>
    </xf>
    <xf numFmtId="0" fontId="19" fillId="0" borderId="16" xfId="0" applyFont="1" applyBorder="1" applyAlignment="1"/>
    <xf numFmtId="0" fontId="19" fillId="0" borderId="17" xfId="0" applyFont="1" applyBorder="1" applyAlignment="1"/>
    <xf numFmtId="17" fontId="16" fillId="0" borderId="1" xfId="0" quotePrefix="1" applyNumberFormat="1" applyFont="1" applyBorder="1" applyAlignment="1">
      <alignment horizontal="left" vertical="top" wrapText="1"/>
    </xf>
    <xf numFmtId="9" fontId="33" fillId="3" borderId="2" xfId="1" applyFont="1" applyFill="1" applyBorder="1" applyAlignment="1">
      <alignment horizontal="left" vertical="top" wrapText="1"/>
    </xf>
    <xf numFmtId="0" fontId="33" fillId="3" borderId="2" xfId="0" applyFont="1" applyFill="1" applyBorder="1" applyAlignment="1">
      <alignment horizontal="left" vertical="top" wrapText="1"/>
    </xf>
    <xf numFmtId="0" fontId="33" fillId="3" borderId="2" xfId="0" applyFont="1" applyFill="1" applyBorder="1" applyAlignment="1">
      <alignment vertical="top" wrapText="1"/>
    </xf>
    <xf numFmtId="0" fontId="33" fillId="3" borderId="2" xfId="0" applyFont="1" applyFill="1" applyBorder="1" applyAlignment="1"/>
    <xf numFmtId="0" fontId="15" fillId="2" borderId="6" xfId="0" applyFont="1" applyFill="1" applyBorder="1" applyAlignment="1">
      <alignment horizontal="left" vertical="top" wrapText="1"/>
    </xf>
    <xf numFmtId="0" fontId="15" fillId="2" borderId="7" xfId="0" applyFont="1" applyFill="1" applyBorder="1" applyAlignment="1">
      <alignment horizontal="left" vertical="top" wrapText="1"/>
    </xf>
    <xf numFmtId="0" fontId="15" fillId="2" borderId="8" xfId="0" applyFont="1" applyFill="1" applyBorder="1" applyAlignment="1">
      <alignment horizontal="left" vertical="top" wrapText="1"/>
    </xf>
    <xf numFmtId="0" fontId="15" fillId="2" borderId="1" xfId="0" applyFont="1" applyFill="1" applyBorder="1" applyAlignment="1">
      <alignment horizontal="left" vertical="top" wrapText="1"/>
    </xf>
    <xf numFmtId="0" fontId="15" fillId="2" borderId="1" xfId="0" applyFont="1" applyFill="1" applyBorder="1" applyAlignment="1"/>
    <xf numFmtId="0" fontId="15" fillId="2" borderId="34" xfId="0" applyFont="1" applyFill="1" applyBorder="1" applyAlignment="1">
      <alignment horizontal="left" vertical="top" wrapText="1"/>
    </xf>
    <xf numFmtId="0" fontId="15" fillId="2" borderId="35" xfId="0" applyFont="1" applyFill="1" applyBorder="1" applyAlignment="1">
      <alignment horizontal="left" vertical="top" wrapText="1"/>
    </xf>
    <xf numFmtId="0" fontId="15" fillId="2" borderId="36" xfId="0" applyFont="1" applyFill="1" applyBorder="1" applyAlignment="1">
      <alignment horizontal="left" vertical="top" wrapText="1"/>
    </xf>
    <xf numFmtId="9" fontId="33" fillId="3" borderId="1" xfId="1" applyFont="1" applyFill="1" applyBorder="1" applyAlignment="1">
      <alignment horizontal="left" vertical="top" wrapText="1"/>
    </xf>
    <xf numFmtId="0" fontId="33" fillId="3" borderId="1" xfId="0" applyFont="1" applyFill="1" applyBorder="1" applyAlignment="1">
      <alignment horizontal="left" vertical="top" wrapText="1"/>
    </xf>
    <xf numFmtId="0" fontId="15" fillId="3" borderId="1" xfId="0" applyFont="1" applyFill="1" applyBorder="1" applyAlignment="1">
      <alignment vertical="top" wrapText="1"/>
    </xf>
    <xf numFmtId="0" fontId="15" fillId="3" borderId="1" xfId="0" applyFont="1" applyFill="1" applyBorder="1" applyAlignment="1"/>
    <xf numFmtId="0" fontId="33" fillId="3" borderId="1" xfId="0" applyFont="1" applyFill="1" applyBorder="1" applyAlignment="1">
      <alignment horizontal="center" vertical="top" wrapText="1"/>
    </xf>
    <xf numFmtId="0" fontId="33" fillId="0" borderId="1" xfId="0" applyFont="1" applyBorder="1" applyAlignment="1">
      <alignment horizontal="center"/>
    </xf>
    <xf numFmtId="0" fontId="22" fillId="2" borderId="21" xfId="0" applyFont="1" applyFill="1" applyBorder="1" applyAlignment="1">
      <alignment horizontal="left" vertical="top" wrapText="1"/>
    </xf>
    <xf numFmtId="0" fontId="22" fillId="2" borderId="22" xfId="0" applyFont="1" applyFill="1" applyBorder="1" applyAlignment="1">
      <alignment horizontal="left" vertical="top" wrapText="1"/>
    </xf>
    <xf numFmtId="0" fontId="54" fillId="3" borderId="25" xfId="0" applyFont="1" applyFill="1" applyBorder="1" applyAlignment="1">
      <alignment horizontal="center" vertical="top" wrapText="1"/>
    </xf>
    <xf numFmtId="0" fontId="54" fillId="3" borderId="26" xfId="0" applyFont="1" applyFill="1" applyBorder="1" applyAlignment="1">
      <alignment horizontal="center" vertical="top" wrapText="1"/>
    </xf>
    <xf numFmtId="0" fontId="54" fillId="3" borderId="27" xfId="0" applyFont="1" applyFill="1" applyBorder="1" applyAlignment="1">
      <alignment horizontal="center" vertical="top" wrapText="1"/>
    </xf>
    <xf numFmtId="0" fontId="18" fillId="0" borderId="23" xfId="0" applyFont="1" applyBorder="1" applyAlignment="1">
      <alignment horizontal="center"/>
    </xf>
    <xf numFmtId="0" fontId="15" fillId="0" borderId="24" xfId="0" applyFont="1" applyBorder="1" applyAlignment="1"/>
    <xf numFmtId="0" fontId="18" fillId="0" borderId="0" xfId="0" applyFont="1" applyBorder="1" applyAlignment="1">
      <alignment horizontal="center"/>
    </xf>
    <xf numFmtId="0" fontId="19" fillId="0" borderId="0" xfId="0" applyFont="1" applyBorder="1" applyAlignment="1"/>
    <xf numFmtId="0" fontId="22" fillId="0" borderId="23" xfId="0" applyFont="1" applyBorder="1" applyAlignment="1">
      <alignment horizontal="center"/>
    </xf>
    <xf numFmtId="0" fontId="20" fillId="0" borderId="7" xfId="0" applyFont="1" applyBorder="1" applyAlignment="1"/>
    <xf numFmtId="0" fontId="20" fillId="0" borderId="24" xfId="0" applyFont="1" applyBorder="1" applyAlignment="1"/>
    <xf numFmtId="0" fontId="22" fillId="2" borderId="6" xfId="0" applyFont="1" applyFill="1" applyBorder="1" applyAlignment="1">
      <alignment horizontal="left"/>
    </xf>
    <xf numFmtId="3" fontId="19" fillId="0" borderId="6" xfId="0" applyNumberFormat="1" applyFont="1" applyFill="1" applyBorder="1" applyAlignment="1">
      <alignment horizontal="left" vertical="top" wrapText="1"/>
    </xf>
    <xf numFmtId="3" fontId="19" fillId="0" borderId="7" xfId="0" applyNumberFormat="1" applyFont="1" applyFill="1" applyBorder="1" applyAlignment="1">
      <alignment horizontal="left" vertical="top" wrapText="1"/>
    </xf>
    <xf numFmtId="3" fontId="19" fillId="0" borderId="8" xfId="0" applyNumberFormat="1" applyFont="1" applyFill="1" applyBorder="1" applyAlignment="1">
      <alignment horizontal="left" vertical="top" wrapText="1"/>
    </xf>
    <xf numFmtId="0" fontId="36" fillId="3" borderId="1" xfId="0" applyFont="1" applyFill="1" applyBorder="1" applyAlignment="1"/>
    <xf numFmtId="0" fontId="15" fillId="0" borderId="1" xfId="0" applyFont="1" applyBorder="1" applyAlignment="1"/>
    <xf numFmtId="0" fontId="19" fillId="0" borderId="6" xfId="0" applyFont="1" applyBorder="1" applyAlignment="1">
      <alignment horizontal="center" vertical="top"/>
    </xf>
    <xf numFmtId="0" fontId="19" fillId="0" borderId="7" xfId="0" applyFont="1" applyBorder="1" applyAlignment="1">
      <alignment horizontal="center" vertical="top"/>
    </xf>
    <xf numFmtId="0" fontId="19" fillId="0" borderId="8" xfId="0" applyFont="1" applyBorder="1" applyAlignment="1">
      <alignment horizontal="center" vertical="top"/>
    </xf>
    <xf numFmtId="0" fontId="35" fillId="0" borderId="6" xfId="0" applyFont="1" applyFill="1" applyBorder="1" applyAlignment="1">
      <alignment horizontal="left" vertical="top" wrapText="1"/>
    </xf>
    <xf numFmtId="0" fontId="35" fillId="0" borderId="7" xfId="0" applyFont="1" applyFill="1" applyBorder="1" applyAlignment="1">
      <alignment horizontal="left" vertical="top" wrapText="1"/>
    </xf>
    <xf numFmtId="0" fontId="35" fillId="0" borderId="8" xfId="0" applyFont="1" applyFill="1" applyBorder="1" applyAlignment="1">
      <alignment horizontal="left" vertical="top" wrapText="1"/>
    </xf>
    <xf numFmtId="0" fontId="19" fillId="0" borderId="6" xfId="0" applyFont="1" applyFill="1" applyBorder="1" applyAlignment="1">
      <alignment horizontal="justify" vertical="top" wrapText="1"/>
    </xf>
    <xf numFmtId="0" fontId="19" fillId="0" borderId="7" xfId="0" applyFont="1" applyFill="1" applyBorder="1" applyAlignment="1">
      <alignment horizontal="justify" vertical="top" wrapText="1"/>
    </xf>
    <xf numFmtId="0" fontId="19" fillId="0" borderId="8" xfId="0" applyFont="1" applyFill="1" applyBorder="1" applyAlignment="1">
      <alignment horizontal="justify" vertical="top" wrapText="1"/>
    </xf>
    <xf numFmtId="3" fontId="19" fillId="0" borderId="6" xfId="0" applyNumberFormat="1" applyFont="1" applyFill="1" applyBorder="1" applyAlignment="1">
      <alignment horizontal="justify" vertical="top" wrapText="1"/>
    </xf>
    <xf numFmtId="3" fontId="19" fillId="0" borderId="7" xfId="0" applyNumberFormat="1" applyFont="1" applyFill="1" applyBorder="1" applyAlignment="1">
      <alignment horizontal="justify" vertical="top" wrapText="1"/>
    </xf>
    <xf numFmtId="3" fontId="19" fillId="0" borderId="8" xfId="0" applyNumberFormat="1" applyFont="1" applyFill="1" applyBorder="1" applyAlignment="1">
      <alignment horizontal="justify" vertical="top" wrapText="1"/>
    </xf>
    <xf numFmtId="0" fontId="34" fillId="0" borderId="6" xfId="0" applyFont="1" applyBorder="1" applyAlignment="1">
      <alignment horizontal="justify" vertical="top" wrapText="1"/>
    </xf>
    <xf numFmtId="0" fontId="34" fillId="0" borderId="7" xfId="0" applyFont="1" applyBorder="1" applyAlignment="1">
      <alignment horizontal="justify" vertical="top" wrapText="1"/>
    </xf>
    <xf numFmtId="0" fontId="34" fillId="0" borderId="8" xfId="0" applyFont="1" applyBorder="1" applyAlignment="1">
      <alignment horizontal="justify" vertical="top" wrapText="1"/>
    </xf>
    <xf numFmtId="0" fontId="27" fillId="4" borderId="7" xfId="0" applyFont="1" applyFill="1" applyBorder="1" applyAlignment="1">
      <alignment horizontal="justify" vertical="top" wrapText="1"/>
    </xf>
    <xf numFmtId="0" fontId="23" fillId="0" borderId="7" xfId="0" applyFont="1" applyBorder="1" applyAlignment="1">
      <alignment wrapText="1"/>
    </xf>
    <xf numFmtId="0" fontId="25" fillId="3" borderId="1" xfId="0" applyFont="1" applyFill="1" applyBorder="1" applyAlignment="1">
      <alignment horizontal="left" vertical="top" wrapText="1"/>
    </xf>
    <xf numFmtId="0" fontId="26" fillId="3" borderId="1" xfId="0" applyFont="1" applyFill="1" applyBorder="1" applyAlignment="1"/>
    <xf numFmtId="0" fontId="23" fillId="0" borderId="1" xfId="0" applyFont="1" applyBorder="1" applyAlignment="1">
      <alignment horizontal="center" vertical="top"/>
    </xf>
    <xf numFmtId="0" fontId="23" fillId="0" borderId="1" xfId="0" applyFont="1" applyBorder="1" applyAlignment="1"/>
    <xf numFmtId="4" fontId="27" fillId="3" borderId="1" xfId="0" applyNumberFormat="1" applyFont="1" applyFill="1" applyBorder="1" applyAlignment="1">
      <alignment horizontal="left" vertical="top" wrapText="1"/>
    </xf>
    <xf numFmtId="0" fontId="23" fillId="3" borderId="1" xfId="0" applyFont="1" applyFill="1" applyBorder="1" applyAlignment="1">
      <alignment horizontal="left" vertical="top" wrapText="1"/>
    </xf>
    <xf numFmtId="0" fontId="23" fillId="0" borderId="2" xfId="0" applyFont="1" applyBorder="1" applyAlignment="1"/>
    <xf numFmtId="4" fontId="27" fillId="3" borderId="6" xfId="0" applyNumberFormat="1" applyFont="1" applyFill="1" applyBorder="1" applyAlignment="1">
      <alignment horizontal="left" vertical="top" wrapText="1"/>
    </xf>
    <xf numFmtId="4" fontId="27" fillId="3" borderId="7" xfId="0" applyNumberFormat="1" applyFont="1" applyFill="1" applyBorder="1" applyAlignment="1">
      <alignment horizontal="left" vertical="top" wrapText="1"/>
    </xf>
    <xf numFmtId="0" fontId="19" fillId="0" borderId="6" xfId="0" applyFont="1" applyBorder="1" applyAlignment="1"/>
    <xf numFmtId="0" fontId="19" fillId="0" borderId="7" xfId="0" applyFont="1" applyBorder="1" applyAlignment="1"/>
    <xf numFmtId="0" fontId="19" fillId="0" borderId="8" xfId="0" applyFont="1" applyBorder="1" applyAlignment="1"/>
    <xf numFmtId="0" fontId="23" fillId="0" borderId="14" xfId="0" applyFont="1" applyBorder="1" applyAlignment="1"/>
  </cellXfs>
  <cellStyles count="39">
    <cellStyle name="Check Cell" xfId="27"/>
    <cellStyle name="Hiperpovezava 2" xfId="12"/>
    <cellStyle name="Hiperpovezava 3" xfId="35"/>
    <cellStyle name="Item" xfId="13"/>
    <cellStyle name="Keš" xfId="14"/>
    <cellStyle name="KOLICINA" xfId="9"/>
    <cellStyle name="ME" xfId="8"/>
    <cellStyle name="Naslov 5" xfId="26"/>
    <cellStyle name="Navadno" xfId="0" builtinId="0"/>
    <cellStyle name="Navadno 10" xfId="33"/>
    <cellStyle name="Navadno 2" xfId="15"/>
    <cellStyle name="Navadno 3" xfId="16"/>
    <cellStyle name="Navadno 3 2" xfId="32"/>
    <cellStyle name="Navadno 3 3" xfId="36"/>
    <cellStyle name="Navadno 4" xfId="5"/>
    <cellStyle name="Navadno 4 2" xfId="2"/>
    <cellStyle name="Navadno 4 3" xfId="17"/>
    <cellStyle name="Navadno 4 4" xfId="28"/>
    <cellStyle name="Navadno 5" xfId="3"/>
    <cellStyle name="Navadno 5 2" xfId="18"/>
    <cellStyle name="Navadno 6" xfId="19"/>
    <cellStyle name="Navadno 7" xfId="11"/>
    <cellStyle name="Navadno 8" xfId="24"/>
    <cellStyle name="Normal 2" xfId="20"/>
    <cellStyle name="Normal_1.0.A" xfId="21"/>
    <cellStyle name="Normal_I-BREZOV" xfId="4"/>
    <cellStyle name="Odstotek" xfId="1" builtinId="5"/>
    <cellStyle name="Odstotek 2" xfId="29"/>
    <cellStyle name="OPIS" xfId="7"/>
    <cellStyle name="Popis Elgom" xfId="37"/>
    <cellStyle name="Popis Evo" xfId="38"/>
    <cellStyle name="ST" xfId="6"/>
    <cellStyle name="tekst-levo" xfId="22"/>
    <cellStyle name="text-desno" xfId="23"/>
    <cellStyle name="Valuta 2" xfId="10"/>
    <cellStyle name="Valuta 3" xfId="25"/>
    <cellStyle name="Valuta 4" xfId="31"/>
    <cellStyle name="Vejica 2" xfId="30"/>
    <cellStyle name="Vejica 5" xfId="3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49"/>
  <sheetViews>
    <sheetView tabSelected="1" view="pageBreakPreview" zoomScaleNormal="100" zoomScaleSheetLayoutView="100" workbookViewId="0">
      <selection sqref="A1:F3"/>
    </sheetView>
  </sheetViews>
  <sheetFormatPr defaultColWidth="8.85546875" defaultRowHeight="12.75" x14ac:dyDescent="0.2"/>
  <cols>
    <col min="1" max="1" width="12.140625" style="1" customWidth="1"/>
    <col min="2" max="2" width="20.42578125" style="1" customWidth="1"/>
    <col min="3" max="3" width="12.7109375" style="1" customWidth="1"/>
    <col min="4" max="5" width="8.85546875" style="1"/>
    <col min="6" max="6" width="25.28515625" style="1" customWidth="1"/>
    <col min="7" max="7" width="6.85546875" style="1" customWidth="1"/>
    <col min="8" max="8" width="8" style="1" customWidth="1"/>
    <col min="9" max="16384" width="8.85546875" style="1"/>
  </cols>
  <sheetData>
    <row r="1" spans="1:6" x14ac:dyDescent="0.2">
      <c r="A1" s="241" t="s">
        <v>505</v>
      </c>
      <c r="B1" s="241"/>
      <c r="C1" s="241"/>
      <c r="D1" s="241"/>
      <c r="E1" s="241"/>
      <c r="F1" s="241"/>
    </row>
    <row r="2" spans="1:6" x14ac:dyDescent="0.2">
      <c r="A2" s="241"/>
      <c r="B2" s="241"/>
      <c r="C2" s="241"/>
      <c r="D2" s="241"/>
      <c r="E2" s="241"/>
      <c r="F2" s="241"/>
    </row>
    <row r="3" spans="1:6" ht="21" customHeight="1" x14ac:dyDescent="0.2">
      <c r="A3" s="241"/>
      <c r="B3" s="241"/>
      <c r="C3" s="241"/>
      <c r="D3" s="241"/>
      <c r="E3" s="241"/>
      <c r="F3" s="241"/>
    </row>
    <row r="4" spans="1:6" s="2" customFormat="1" ht="15.75" x14ac:dyDescent="0.25">
      <c r="A4" s="242"/>
      <c r="B4" s="243"/>
      <c r="C4" s="243"/>
      <c r="D4" s="243"/>
      <c r="E4" s="243"/>
      <c r="F4" s="244"/>
    </row>
    <row r="5" spans="1:6" ht="15.75" x14ac:dyDescent="0.2">
      <c r="A5" s="227" t="s">
        <v>36</v>
      </c>
      <c r="B5" s="228"/>
      <c r="C5" s="227" t="s">
        <v>145</v>
      </c>
      <c r="D5" s="250"/>
      <c r="E5" s="250"/>
      <c r="F5" s="251"/>
    </row>
    <row r="6" spans="1:6" ht="15.75" x14ac:dyDescent="0.2">
      <c r="A6" s="255"/>
      <c r="B6" s="256"/>
      <c r="C6" s="252" t="s">
        <v>144</v>
      </c>
      <c r="D6" s="253"/>
      <c r="E6" s="253"/>
      <c r="F6" s="254"/>
    </row>
    <row r="7" spans="1:6" s="3" customFormat="1" ht="11.25" x14ac:dyDescent="0.2">
      <c r="A7" s="238"/>
      <c r="B7" s="221"/>
      <c r="C7" s="246"/>
      <c r="D7" s="246"/>
      <c r="E7" s="246"/>
      <c r="F7" s="246"/>
    </row>
    <row r="8" spans="1:6" s="4" customFormat="1" ht="15.75" x14ac:dyDescent="0.25">
      <c r="A8" s="235" t="s">
        <v>5</v>
      </c>
      <c r="B8" s="236"/>
      <c r="C8" s="247" t="s">
        <v>157</v>
      </c>
      <c r="D8" s="248"/>
      <c r="E8" s="248"/>
      <c r="F8" s="249"/>
    </row>
    <row r="9" spans="1:6" s="3" customFormat="1" ht="11.25" x14ac:dyDescent="0.2">
      <c r="A9" s="238"/>
      <c r="B9" s="221"/>
      <c r="C9" s="221"/>
      <c r="D9" s="221"/>
      <c r="E9" s="221"/>
      <c r="F9" s="221"/>
    </row>
    <row r="10" spans="1:6" ht="15" customHeight="1" x14ac:dyDescent="0.25">
      <c r="A10" s="235" t="s">
        <v>26</v>
      </c>
      <c r="B10" s="236"/>
      <c r="C10" s="219" t="s">
        <v>466</v>
      </c>
      <c r="D10" s="219"/>
      <c r="E10" s="219"/>
      <c r="F10" s="219"/>
    </row>
    <row r="11" spans="1:6" ht="15" customHeight="1" x14ac:dyDescent="0.2">
      <c r="A11" s="245"/>
      <c r="B11" s="245"/>
      <c r="C11" s="236" t="s">
        <v>21</v>
      </c>
      <c r="D11" s="236"/>
      <c r="E11" s="236"/>
      <c r="F11" s="236"/>
    </row>
    <row r="12" spans="1:6" ht="15" customHeight="1" x14ac:dyDescent="0.2">
      <c r="A12" s="245"/>
      <c r="B12" s="245"/>
      <c r="C12" s="236" t="s">
        <v>150</v>
      </c>
      <c r="D12" s="236"/>
      <c r="E12" s="236"/>
      <c r="F12" s="236"/>
    </row>
    <row r="13" spans="1:6" s="3" customFormat="1" ht="11.25" x14ac:dyDescent="0.2">
      <c r="A13" s="238"/>
      <c r="B13" s="221"/>
      <c r="C13" s="221"/>
      <c r="D13" s="221"/>
      <c r="E13" s="221"/>
      <c r="F13" s="221"/>
    </row>
    <row r="14" spans="1:6" ht="15.75" x14ac:dyDescent="0.25">
      <c r="A14" s="235" t="s">
        <v>29</v>
      </c>
      <c r="B14" s="236"/>
      <c r="C14" s="236" t="s">
        <v>468</v>
      </c>
      <c r="D14" s="219"/>
      <c r="E14" s="219"/>
      <c r="F14" s="219"/>
    </row>
    <row r="15" spans="1:6" s="3" customFormat="1" ht="11.25" x14ac:dyDescent="0.2">
      <c r="A15" s="239"/>
      <c r="B15" s="240"/>
      <c r="C15" s="240"/>
      <c r="D15" s="240"/>
      <c r="E15" s="240"/>
      <c r="F15" s="240"/>
    </row>
    <row r="16" spans="1:6" ht="15" customHeight="1" x14ac:dyDescent="0.25">
      <c r="A16" s="235" t="s">
        <v>30</v>
      </c>
      <c r="B16" s="236"/>
      <c r="C16" s="236" t="s">
        <v>151</v>
      </c>
      <c r="D16" s="219"/>
      <c r="E16" s="219"/>
      <c r="F16" s="219"/>
    </row>
    <row r="17" spans="1:6" s="3" customFormat="1" ht="11.25" x14ac:dyDescent="0.2">
      <c r="A17" s="238"/>
      <c r="B17" s="221"/>
      <c r="C17" s="221"/>
      <c r="D17" s="221"/>
      <c r="E17" s="221"/>
      <c r="F17" s="221"/>
    </row>
    <row r="18" spans="1:6" ht="15.75" customHeight="1" x14ac:dyDescent="0.25">
      <c r="A18" s="235" t="s">
        <v>24</v>
      </c>
      <c r="B18" s="236"/>
      <c r="C18" s="219" t="s">
        <v>22</v>
      </c>
      <c r="D18" s="219"/>
      <c r="E18" s="219"/>
      <c r="F18" s="219"/>
    </row>
    <row r="19" spans="1:6" ht="15.75" customHeight="1" x14ac:dyDescent="0.25">
      <c r="A19" s="235" t="s">
        <v>25</v>
      </c>
      <c r="B19" s="236"/>
      <c r="C19" s="219" t="s">
        <v>23</v>
      </c>
      <c r="D19" s="219"/>
      <c r="E19" s="219"/>
      <c r="F19" s="219"/>
    </row>
    <row r="20" spans="1:6" ht="15.75" customHeight="1" x14ac:dyDescent="0.25">
      <c r="A20" s="235" t="s">
        <v>27</v>
      </c>
      <c r="B20" s="235"/>
      <c r="C20" s="219" t="s">
        <v>42</v>
      </c>
      <c r="D20" s="219"/>
      <c r="E20" s="219"/>
      <c r="F20" s="219"/>
    </row>
    <row r="21" spans="1:6" s="3" customFormat="1" ht="11.25" x14ac:dyDescent="0.2">
      <c r="A21" s="238"/>
      <c r="B21" s="221"/>
      <c r="C21" s="221"/>
      <c r="D21" s="221"/>
      <c r="E21" s="221"/>
      <c r="F21" s="221"/>
    </row>
    <row r="22" spans="1:6" ht="15.75" customHeight="1" x14ac:dyDescent="0.25">
      <c r="A22" s="235" t="s">
        <v>35</v>
      </c>
      <c r="B22" s="236"/>
      <c r="C22" s="219" t="s">
        <v>146</v>
      </c>
      <c r="D22" s="219"/>
      <c r="E22" s="219"/>
      <c r="F22" s="219"/>
    </row>
    <row r="23" spans="1:6" ht="15.75" customHeight="1" x14ac:dyDescent="0.25">
      <c r="A23" s="235"/>
      <c r="B23" s="236"/>
      <c r="C23" s="219" t="s">
        <v>147</v>
      </c>
      <c r="D23" s="219"/>
      <c r="E23" s="219"/>
      <c r="F23" s="219"/>
    </row>
    <row r="24" spans="1:6" ht="15.75" customHeight="1" x14ac:dyDescent="0.25">
      <c r="A24" s="237"/>
      <c r="B24" s="237"/>
      <c r="C24" s="219" t="s">
        <v>148</v>
      </c>
      <c r="D24" s="219"/>
      <c r="E24" s="219"/>
      <c r="F24" s="219"/>
    </row>
    <row r="25" spans="1:6" s="3" customFormat="1" ht="11.25" x14ac:dyDescent="0.2">
      <c r="A25" s="226"/>
      <c r="B25" s="221"/>
      <c r="C25" s="221"/>
      <c r="D25" s="221"/>
      <c r="E25" s="221"/>
      <c r="F25" s="221"/>
    </row>
    <row r="26" spans="1:6" ht="15.75" x14ac:dyDescent="0.2">
      <c r="A26" s="235" t="s">
        <v>28</v>
      </c>
      <c r="B26" s="235"/>
      <c r="C26" s="268" t="s">
        <v>504</v>
      </c>
      <c r="D26" s="236"/>
      <c r="E26" s="236"/>
      <c r="F26" s="236"/>
    </row>
    <row r="27" spans="1:6" s="3" customFormat="1" ht="11.25" x14ac:dyDescent="0.2">
      <c r="A27" s="265"/>
      <c r="B27" s="266"/>
      <c r="C27" s="266"/>
      <c r="D27" s="266"/>
      <c r="E27" s="266"/>
      <c r="F27" s="267"/>
    </row>
    <row r="28" spans="1:6" x14ac:dyDescent="0.2">
      <c r="A28" s="227" t="s">
        <v>10</v>
      </c>
      <c r="B28" s="228"/>
      <c r="C28" s="7" t="s">
        <v>12</v>
      </c>
      <c r="D28" s="222"/>
      <c r="E28" s="222"/>
      <c r="F28" s="222"/>
    </row>
    <row r="29" spans="1:6" x14ac:dyDescent="0.2">
      <c r="A29" s="229"/>
      <c r="B29" s="230"/>
      <c r="C29" s="7" t="s">
        <v>11</v>
      </c>
      <c r="D29" s="222"/>
      <c r="E29" s="222"/>
      <c r="F29" s="222"/>
    </row>
    <row r="30" spans="1:6" x14ac:dyDescent="0.2">
      <c r="A30" s="229"/>
      <c r="B30" s="230"/>
      <c r="C30" s="7" t="s">
        <v>13</v>
      </c>
      <c r="D30" s="222"/>
      <c r="E30" s="222"/>
      <c r="F30" s="222"/>
    </row>
    <row r="31" spans="1:6" x14ac:dyDescent="0.2">
      <c r="A31" s="231"/>
      <c r="B31" s="232"/>
      <c r="C31" s="7" t="s">
        <v>14</v>
      </c>
      <c r="D31" s="222"/>
      <c r="E31" s="222"/>
      <c r="F31" s="222"/>
    </row>
    <row r="32" spans="1:6" x14ac:dyDescent="0.2">
      <c r="A32" s="231"/>
      <c r="B32" s="232"/>
      <c r="C32" s="7" t="s">
        <v>15</v>
      </c>
      <c r="D32" s="222"/>
      <c r="E32" s="222"/>
      <c r="F32" s="222"/>
    </row>
    <row r="33" spans="1:6" x14ac:dyDescent="0.2">
      <c r="A33" s="231"/>
      <c r="B33" s="232"/>
      <c r="C33" s="7" t="s">
        <v>158</v>
      </c>
      <c r="D33" s="222"/>
      <c r="E33" s="222"/>
      <c r="F33" s="222"/>
    </row>
    <row r="34" spans="1:6" x14ac:dyDescent="0.2">
      <c r="A34" s="231"/>
      <c r="B34" s="232"/>
      <c r="C34" s="7" t="s">
        <v>16</v>
      </c>
      <c r="D34" s="222"/>
      <c r="E34" s="222"/>
      <c r="F34" s="222"/>
    </row>
    <row r="35" spans="1:6" x14ac:dyDescent="0.2">
      <c r="A35" s="231"/>
      <c r="B35" s="232"/>
      <c r="C35" s="7" t="s">
        <v>17</v>
      </c>
      <c r="D35" s="222"/>
      <c r="E35" s="222"/>
      <c r="F35" s="222"/>
    </row>
    <row r="36" spans="1:6" x14ac:dyDescent="0.2">
      <c r="A36" s="231"/>
      <c r="B36" s="232"/>
      <c r="C36" s="7" t="s">
        <v>18</v>
      </c>
      <c r="D36" s="222"/>
      <c r="E36" s="222"/>
      <c r="F36" s="222"/>
    </row>
    <row r="37" spans="1:6" x14ac:dyDescent="0.2">
      <c r="A37" s="233"/>
      <c r="B37" s="234"/>
      <c r="C37" s="7" t="s">
        <v>156</v>
      </c>
      <c r="D37" s="222"/>
      <c r="E37" s="222"/>
      <c r="F37" s="222"/>
    </row>
    <row r="38" spans="1:6" x14ac:dyDescent="0.2">
      <c r="A38" s="223"/>
      <c r="B38" s="224"/>
      <c r="C38" s="224"/>
      <c r="D38" s="224"/>
      <c r="E38" s="224"/>
      <c r="F38" s="225"/>
    </row>
    <row r="39" spans="1:6" s="4" customFormat="1" ht="15" x14ac:dyDescent="0.25">
      <c r="A39" s="285" t="s">
        <v>149</v>
      </c>
      <c r="B39" s="285"/>
      <c r="C39" s="285"/>
      <c r="D39" s="286"/>
      <c r="E39" s="286"/>
      <c r="F39" s="286"/>
    </row>
    <row r="40" spans="1:6" s="3" customFormat="1" ht="11.25" x14ac:dyDescent="0.2">
      <c r="A40" s="220"/>
      <c r="B40" s="221"/>
      <c r="C40" s="221"/>
      <c r="D40" s="221"/>
      <c r="E40" s="221"/>
      <c r="F40" s="221"/>
    </row>
    <row r="41" spans="1:6" s="4" customFormat="1" ht="15" x14ac:dyDescent="0.25">
      <c r="A41" s="64" t="s">
        <v>19</v>
      </c>
      <c r="B41" s="276" t="s">
        <v>31</v>
      </c>
      <c r="C41" s="277"/>
      <c r="D41" s="277"/>
      <c r="E41" s="277"/>
      <c r="F41" s="65"/>
    </row>
    <row r="42" spans="1:6" s="4" customFormat="1" ht="15.75" customHeight="1" x14ac:dyDescent="0.25">
      <c r="A42" s="64"/>
      <c r="B42" s="273"/>
      <c r="C42" s="274"/>
      <c r="D42" s="274"/>
      <c r="E42" s="275"/>
      <c r="F42" s="65"/>
    </row>
    <row r="43" spans="1:6" s="4" customFormat="1" ht="15.75" thickBot="1" x14ac:dyDescent="0.3">
      <c r="A43" s="66"/>
      <c r="B43" s="278"/>
      <c r="C43" s="279"/>
      <c r="D43" s="279"/>
      <c r="E43" s="280"/>
      <c r="F43" s="203"/>
    </row>
    <row r="44" spans="1:6" s="4" customFormat="1" ht="15.75" thickTop="1" x14ac:dyDescent="0.25">
      <c r="A44" s="257" t="s">
        <v>502</v>
      </c>
      <c r="B44" s="258"/>
      <c r="C44" s="259"/>
      <c r="D44" s="260"/>
      <c r="E44" s="261"/>
      <c r="F44" s="67"/>
    </row>
    <row r="45" spans="1:6" s="4" customFormat="1" ht="15.75" thickBot="1" x14ac:dyDescent="0.3">
      <c r="A45" s="68" t="s">
        <v>155</v>
      </c>
      <c r="B45" s="69"/>
      <c r="C45" s="70"/>
      <c r="D45" s="71"/>
      <c r="E45" s="72">
        <v>0</v>
      </c>
      <c r="F45" s="73"/>
    </row>
    <row r="46" spans="1:6" s="4" customFormat="1" ht="15.75" thickTop="1" x14ac:dyDescent="0.25">
      <c r="A46" s="257" t="s">
        <v>503</v>
      </c>
      <c r="B46" s="258"/>
      <c r="C46" s="259"/>
      <c r="D46" s="260"/>
      <c r="E46" s="261"/>
      <c r="F46" s="67"/>
    </row>
    <row r="47" spans="1:6" s="4" customFormat="1" ht="15" x14ac:dyDescent="0.25">
      <c r="A47" s="281" t="s">
        <v>43</v>
      </c>
      <c r="B47" s="282"/>
      <c r="C47" s="283"/>
      <c r="D47" s="284"/>
      <c r="E47" s="284"/>
      <c r="F47" s="74"/>
    </row>
    <row r="48" spans="1:6" s="4" customFormat="1" ht="15.75" thickBot="1" x14ac:dyDescent="0.3">
      <c r="A48" s="269" t="s">
        <v>112</v>
      </c>
      <c r="B48" s="270"/>
      <c r="C48" s="271"/>
      <c r="D48" s="272"/>
      <c r="E48" s="272"/>
      <c r="F48" s="75"/>
    </row>
    <row r="49" spans="1:6" ht="45" customHeight="1" x14ac:dyDescent="0.2">
      <c r="A49" s="262"/>
      <c r="B49" s="263"/>
      <c r="C49" s="263"/>
      <c r="D49" s="263"/>
      <c r="E49" s="263"/>
      <c r="F49" s="264"/>
    </row>
  </sheetData>
  <mergeCells count="57">
    <mergeCell ref="A46:E46"/>
    <mergeCell ref="D36:F36"/>
    <mergeCell ref="A49:F49"/>
    <mergeCell ref="A27:F27"/>
    <mergeCell ref="A26:B26"/>
    <mergeCell ref="C26:F26"/>
    <mergeCell ref="D34:F34"/>
    <mergeCell ref="D37:F37"/>
    <mergeCell ref="A48:E48"/>
    <mergeCell ref="D35:F35"/>
    <mergeCell ref="B42:E42"/>
    <mergeCell ref="B41:E41"/>
    <mergeCell ref="B43:E43"/>
    <mergeCell ref="A47:E47"/>
    <mergeCell ref="A44:E44"/>
    <mergeCell ref="A39:F39"/>
    <mergeCell ref="A1:F3"/>
    <mergeCell ref="C10:F10"/>
    <mergeCell ref="C11:F11"/>
    <mergeCell ref="C12:F12"/>
    <mergeCell ref="A4:F4"/>
    <mergeCell ref="A10:B12"/>
    <mergeCell ref="A9:F9"/>
    <mergeCell ref="A7:F7"/>
    <mergeCell ref="A8:B8"/>
    <mergeCell ref="C8:F8"/>
    <mergeCell ref="C5:F5"/>
    <mergeCell ref="C6:F6"/>
    <mergeCell ref="A5:B6"/>
    <mergeCell ref="A21:F21"/>
    <mergeCell ref="A17:F17"/>
    <mergeCell ref="A20:B20"/>
    <mergeCell ref="C20:F20"/>
    <mergeCell ref="C19:F19"/>
    <mergeCell ref="A19:B19"/>
    <mergeCell ref="A18:B18"/>
    <mergeCell ref="C18:F18"/>
    <mergeCell ref="A13:F13"/>
    <mergeCell ref="C14:F14"/>
    <mergeCell ref="A16:B16"/>
    <mergeCell ref="C16:F16"/>
    <mergeCell ref="A14:B14"/>
    <mergeCell ref="A15:F15"/>
    <mergeCell ref="C22:F22"/>
    <mergeCell ref="A40:F40"/>
    <mergeCell ref="D29:F29"/>
    <mergeCell ref="D30:F30"/>
    <mergeCell ref="D31:F31"/>
    <mergeCell ref="D32:F32"/>
    <mergeCell ref="D33:F33"/>
    <mergeCell ref="A38:F38"/>
    <mergeCell ref="C23:F23"/>
    <mergeCell ref="A25:F25"/>
    <mergeCell ref="A28:B37"/>
    <mergeCell ref="D28:F28"/>
    <mergeCell ref="C24:F24"/>
    <mergeCell ref="A22:B24"/>
  </mergeCells>
  <phoneticPr fontId="4" type="noConversion"/>
  <printOptions horizontalCentered="1" verticalCentered="1"/>
  <pageMargins left="0.98425196850393704" right="0.39370078740157483" top="0.59055118110236227" bottom="0.59055118110236227" header="0.19685039370078741" footer="0.19685039370078741"/>
  <pageSetup paperSize="9" orientation="portrait" horizontalDpi="4294967293" verticalDpi="300" r:id="rId1"/>
  <headerFooter>
    <oddHeader>&amp;C&amp;8&amp;K0070C0&amp;F&amp;R&amp;8&amp;K0070C0&amp;G</oddHeader>
    <oddFooter>&amp;L&amp;"-,Običajno"&amp;8&amp;K0070C0KLinvest d.o.o.&amp;C&amp;"-,Običajno"&amp;8&amp;K0070C0 Poslovna skrivnost&amp;R&amp;"-,Običajno"&amp;8&amp;K0070C0Stran &amp;P</oddFooter>
  </headerFooter>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view="pageBreakPreview" zoomScaleNormal="100" zoomScaleSheetLayoutView="100" workbookViewId="0">
      <selection sqref="A1:C1"/>
    </sheetView>
  </sheetViews>
  <sheetFormatPr defaultRowHeight="15.75" x14ac:dyDescent="0.25"/>
  <cols>
    <col min="1" max="1" width="10.7109375" style="35" customWidth="1"/>
    <col min="2" max="2" width="50.7109375" style="11" customWidth="1"/>
    <col min="3" max="3" width="25.7109375" style="36" customWidth="1"/>
    <col min="4" max="4" width="9.140625" style="11"/>
    <col min="5" max="5" width="13.85546875" style="26" bestFit="1" customWidth="1"/>
    <col min="6" max="6" width="9.140625" style="12" customWidth="1"/>
    <col min="7" max="16384" width="9.140625" style="11"/>
  </cols>
  <sheetData>
    <row r="1" spans="1:6" ht="45.75" customHeight="1" x14ac:dyDescent="0.25">
      <c r="A1" s="289" t="s">
        <v>497</v>
      </c>
      <c r="B1" s="290"/>
      <c r="C1" s="291"/>
    </row>
    <row r="2" spans="1:6" s="12" customFormat="1" ht="15" x14ac:dyDescent="0.25">
      <c r="A2" s="292"/>
      <c r="B2" s="224"/>
      <c r="C2" s="293"/>
      <c r="E2" s="26"/>
    </row>
    <row r="3" spans="1:6" s="13" customFormat="1" ht="18.75" customHeight="1" x14ac:dyDescent="0.25">
      <c r="A3" s="296"/>
      <c r="B3" s="297"/>
      <c r="C3" s="298"/>
      <c r="E3" s="28"/>
    </row>
    <row r="4" spans="1:6" s="13" customFormat="1" ht="21" customHeight="1" x14ac:dyDescent="0.25">
      <c r="A4" s="27" t="s">
        <v>19</v>
      </c>
      <c r="B4" s="299" t="s">
        <v>31</v>
      </c>
      <c r="C4" s="298"/>
      <c r="E4" s="28"/>
    </row>
    <row r="5" spans="1:6" s="13" customFormat="1" ht="21" customHeight="1" x14ac:dyDescent="0.2">
      <c r="A5" s="200" t="s">
        <v>74</v>
      </c>
      <c r="B5" s="201" t="s">
        <v>159</v>
      </c>
      <c r="C5" s="202"/>
      <c r="E5" s="28"/>
    </row>
    <row r="6" spans="1:6" s="13" customFormat="1" ht="21" customHeight="1" x14ac:dyDescent="0.2">
      <c r="A6" s="200" t="s">
        <v>160</v>
      </c>
      <c r="B6" s="201" t="s">
        <v>501</v>
      </c>
      <c r="C6" s="202"/>
      <c r="E6" s="28"/>
    </row>
    <row r="7" spans="1:6" s="13" customFormat="1" ht="21" customHeight="1" x14ac:dyDescent="0.2">
      <c r="A7" s="29"/>
      <c r="B7" s="30" t="s">
        <v>112</v>
      </c>
      <c r="C7" s="31"/>
      <c r="E7" s="28"/>
    </row>
    <row r="8" spans="1:6" s="13" customFormat="1" ht="21" customHeight="1" x14ac:dyDescent="0.25">
      <c r="A8" s="296"/>
      <c r="B8" s="297"/>
      <c r="C8" s="298"/>
      <c r="E8" s="28"/>
    </row>
    <row r="9" spans="1:6" s="10" customFormat="1" ht="24" customHeight="1" thickBot="1" x14ac:dyDescent="0.25">
      <c r="A9" s="294"/>
      <c r="B9" s="295"/>
      <c r="C9" s="295"/>
      <c r="E9" s="32"/>
    </row>
    <row r="10" spans="1:6" s="5" customFormat="1" ht="15.75" customHeight="1" thickBot="1" x14ac:dyDescent="0.3">
      <c r="A10" s="287" t="s">
        <v>467</v>
      </c>
      <c r="B10" s="288"/>
      <c r="C10" s="33"/>
      <c r="E10" s="34"/>
      <c r="F10" s="10"/>
    </row>
    <row r="11" spans="1:6" s="5" customFormat="1" thickBot="1" x14ac:dyDescent="0.3">
      <c r="A11" s="287" t="s">
        <v>113</v>
      </c>
      <c r="B11" s="288"/>
      <c r="C11" s="33"/>
      <c r="E11" s="34"/>
      <c r="F11" s="10"/>
    </row>
    <row r="12" spans="1:6" s="5" customFormat="1" thickBot="1" x14ac:dyDescent="0.3">
      <c r="A12" s="287" t="s">
        <v>112</v>
      </c>
      <c r="B12" s="288"/>
      <c r="C12" s="33"/>
      <c r="E12" s="34"/>
      <c r="F12" s="10"/>
    </row>
  </sheetData>
  <mergeCells count="9">
    <mergeCell ref="A11:B11"/>
    <mergeCell ref="A12:B12"/>
    <mergeCell ref="A10:B10"/>
    <mergeCell ref="A1:C1"/>
    <mergeCell ref="A2:C2"/>
    <mergeCell ref="A9:C9"/>
    <mergeCell ref="A3:C3"/>
    <mergeCell ref="B4:C4"/>
    <mergeCell ref="A8:C8"/>
  </mergeCells>
  <printOptions horizontalCentered="1"/>
  <pageMargins left="0.98425196850393704" right="0.39370078740157483" top="0.59055118110236227" bottom="0.59055118110236227" header="0.19685039370078741" footer="0.19685039370078741"/>
  <pageSetup paperSize="9" orientation="portrait" r:id="rId1"/>
  <headerFooter>
    <oddHeader>&amp;C&amp;8&amp;K0070C0&amp;F&amp;R&amp;8&amp;K0070C0&amp;G</oddHeader>
    <oddFooter>&amp;L&amp;8&amp;K0070C0&amp;A&amp;C&amp;8&amp;K0070C0 Poslovna skrivnost&amp;R&amp;8&amp;K0070C0Stran &amp;P</oddFooter>
  </headerFooter>
  <legacyDrawingHF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302"/>
  <sheetViews>
    <sheetView view="pageBreakPreview" zoomScale="110" zoomScaleNormal="100" zoomScaleSheetLayoutView="110" workbookViewId="0">
      <selection activeCell="H113" sqref="H113"/>
    </sheetView>
  </sheetViews>
  <sheetFormatPr defaultRowHeight="15" x14ac:dyDescent="0.25"/>
  <cols>
    <col min="1" max="1" width="5.7109375" style="22" customWidth="1"/>
    <col min="2" max="2" width="48.7109375" style="11" customWidth="1"/>
    <col min="3" max="3" width="4.7109375" style="114" customWidth="1"/>
    <col min="4" max="4" width="7.7109375" style="114" customWidth="1"/>
    <col min="5" max="5" width="8.7109375" style="114" customWidth="1"/>
    <col min="6" max="6" width="12.7109375" style="114" customWidth="1"/>
    <col min="7" max="256" width="9.140625" style="11"/>
    <col min="257" max="257" width="5.7109375" style="11" customWidth="1"/>
    <col min="258" max="258" width="48.7109375" style="11" customWidth="1"/>
    <col min="259" max="259" width="4.7109375" style="11" customWidth="1"/>
    <col min="260" max="260" width="7.7109375" style="11" customWidth="1"/>
    <col min="261" max="261" width="8.7109375" style="11" customWidth="1"/>
    <col min="262" max="262" width="12.7109375" style="11" customWidth="1"/>
    <col min="263" max="512" width="9.140625" style="11"/>
    <col min="513" max="513" width="5.7109375" style="11" customWidth="1"/>
    <col min="514" max="514" width="48.7109375" style="11" customWidth="1"/>
    <col min="515" max="515" width="4.7109375" style="11" customWidth="1"/>
    <col min="516" max="516" width="7.7109375" style="11" customWidth="1"/>
    <col min="517" max="517" width="8.7109375" style="11" customWidth="1"/>
    <col min="518" max="518" width="12.7109375" style="11" customWidth="1"/>
    <col min="519" max="768" width="9.140625" style="11"/>
    <col min="769" max="769" width="5.7109375" style="11" customWidth="1"/>
    <col min="770" max="770" width="48.7109375" style="11" customWidth="1"/>
    <col min="771" max="771" width="4.7109375" style="11" customWidth="1"/>
    <col min="772" max="772" width="7.7109375" style="11" customWidth="1"/>
    <col min="773" max="773" width="8.7109375" style="11" customWidth="1"/>
    <col min="774" max="774" width="12.7109375" style="11" customWidth="1"/>
    <col min="775" max="1024" width="9.140625" style="11"/>
    <col min="1025" max="1025" width="5.7109375" style="11" customWidth="1"/>
    <col min="1026" max="1026" width="48.7109375" style="11" customWidth="1"/>
    <col min="1027" max="1027" width="4.7109375" style="11" customWidth="1"/>
    <col min="1028" max="1028" width="7.7109375" style="11" customWidth="1"/>
    <col min="1029" max="1029" width="8.7109375" style="11" customWidth="1"/>
    <col min="1030" max="1030" width="12.7109375" style="11" customWidth="1"/>
    <col min="1031" max="1280" width="9.140625" style="11"/>
    <col min="1281" max="1281" width="5.7109375" style="11" customWidth="1"/>
    <col min="1282" max="1282" width="48.7109375" style="11" customWidth="1"/>
    <col min="1283" max="1283" width="4.7109375" style="11" customWidth="1"/>
    <col min="1284" max="1284" width="7.7109375" style="11" customWidth="1"/>
    <col min="1285" max="1285" width="8.7109375" style="11" customWidth="1"/>
    <col min="1286" max="1286" width="12.7109375" style="11" customWidth="1"/>
    <col min="1287" max="1536" width="9.140625" style="11"/>
    <col min="1537" max="1537" width="5.7109375" style="11" customWidth="1"/>
    <col min="1538" max="1538" width="48.7109375" style="11" customWidth="1"/>
    <col min="1539" max="1539" width="4.7109375" style="11" customWidth="1"/>
    <col min="1540" max="1540" width="7.7109375" style="11" customWidth="1"/>
    <col min="1541" max="1541" width="8.7109375" style="11" customWidth="1"/>
    <col min="1542" max="1542" width="12.7109375" style="11" customWidth="1"/>
    <col min="1543" max="1792" width="9.140625" style="11"/>
    <col min="1793" max="1793" width="5.7109375" style="11" customWidth="1"/>
    <col min="1794" max="1794" width="48.7109375" style="11" customWidth="1"/>
    <col min="1795" max="1795" width="4.7109375" style="11" customWidth="1"/>
    <col min="1796" max="1796" width="7.7109375" style="11" customWidth="1"/>
    <col min="1797" max="1797" width="8.7109375" style="11" customWidth="1"/>
    <col min="1798" max="1798" width="12.7109375" style="11" customWidth="1"/>
    <col min="1799" max="2048" width="9.140625" style="11"/>
    <col min="2049" max="2049" width="5.7109375" style="11" customWidth="1"/>
    <col min="2050" max="2050" width="48.7109375" style="11" customWidth="1"/>
    <col min="2051" max="2051" width="4.7109375" style="11" customWidth="1"/>
    <col min="2052" max="2052" width="7.7109375" style="11" customWidth="1"/>
    <col min="2053" max="2053" width="8.7109375" style="11" customWidth="1"/>
    <col min="2054" max="2054" width="12.7109375" style="11" customWidth="1"/>
    <col min="2055" max="2304" width="9.140625" style="11"/>
    <col min="2305" max="2305" width="5.7109375" style="11" customWidth="1"/>
    <col min="2306" max="2306" width="48.7109375" style="11" customWidth="1"/>
    <col min="2307" max="2307" width="4.7109375" style="11" customWidth="1"/>
    <col min="2308" max="2308" width="7.7109375" style="11" customWidth="1"/>
    <col min="2309" max="2309" width="8.7109375" style="11" customWidth="1"/>
    <col min="2310" max="2310" width="12.7109375" style="11" customWidth="1"/>
    <col min="2311" max="2560" width="9.140625" style="11"/>
    <col min="2561" max="2561" width="5.7109375" style="11" customWidth="1"/>
    <col min="2562" max="2562" width="48.7109375" style="11" customWidth="1"/>
    <col min="2563" max="2563" width="4.7109375" style="11" customWidth="1"/>
    <col min="2564" max="2564" width="7.7109375" style="11" customWidth="1"/>
    <col min="2565" max="2565" width="8.7109375" style="11" customWidth="1"/>
    <col min="2566" max="2566" width="12.7109375" style="11" customWidth="1"/>
    <col min="2567" max="2816" width="9.140625" style="11"/>
    <col min="2817" max="2817" width="5.7109375" style="11" customWidth="1"/>
    <col min="2818" max="2818" width="48.7109375" style="11" customWidth="1"/>
    <col min="2819" max="2819" width="4.7109375" style="11" customWidth="1"/>
    <col min="2820" max="2820" width="7.7109375" style="11" customWidth="1"/>
    <col min="2821" max="2821" width="8.7109375" style="11" customWidth="1"/>
    <col min="2822" max="2822" width="12.7109375" style="11" customWidth="1"/>
    <col min="2823" max="3072" width="9.140625" style="11"/>
    <col min="3073" max="3073" width="5.7109375" style="11" customWidth="1"/>
    <col min="3074" max="3074" width="48.7109375" style="11" customWidth="1"/>
    <col min="3075" max="3075" width="4.7109375" style="11" customWidth="1"/>
    <col min="3076" max="3076" width="7.7109375" style="11" customWidth="1"/>
    <col min="3077" max="3077" width="8.7109375" style="11" customWidth="1"/>
    <col min="3078" max="3078" width="12.7109375" style="11" customWidth="1"/>
    <col min="3079" max="3328" width="9.140625" style="11"/>
    <col min="3329" max="3329" width="5.7109375" style="11" customWidth="1"/>
    <col min="3330" max="3330" width="48.7109375" style="11" customWidth="1"/>
    <col min="3331" max="3331" width="4.7109375" style="11" customWidth="1"/>
    <col min="3332" max="3332" width="7.7109375" style="11" customWidth="1"/>
    <col min="3333" max="3333" width="8.7109375" style="11" customWidth="1"/>
    <col min="3334" max="3334" width="12.7109375" style="11" customWidth="1"/>
    <col min="3335" max="3584" width="9.140625" style="11"/>
    <col min="3585" max="3585" width="5.7109375" style="11" customWidth="1"/>
    <col min="3586" max="3586" width="48.7109375" style="11" customWidth="1"/>
    <col min="3587" max="3587" width="4.7109375" style="11" customWidth="1"/>
    <col min="3588" max="3588" width="7.7109375" style="11" customWidth="1"/>
    <col min="3589" max="3589" width="8.7109375" style="11" customWidth="1"/>
    <col min="3590" max="3590" width="12.7109375" style="11" customWidth="1"/>
    <col min="3591" max="3840" width="9.140625" style="11"/>
    <col min="3841" max="3841" width="5.7109375" style="11" customWidth="1"/>
    <col min="3842" max="3842" width="48.7109375" style="11" customWidth="1"/>
    <col min="3843" max="3843" width="4.7109375" style="11" customWidth="1"/>
    <col min="3844" max="3844" width="7.7109375" style="11" customWidth="1"/>
    <col min="3845" max="3845" width="8.7109375" style="11" customWidth="1"/>
    <col min="3846" max="3846" width="12.7109375" style="11" customWidth="1"/>
    <col min="3847" max="4096" width="9.140625" style="11"/>
    <col min="4097" max="4097" width="5.7109375" style="11" customWidth="1"/>
    <col min="4098" max="4098" width="48.7109375" style="11" customWidth="1"/>
    <col min="4099" max="4099" width="4.7109375" style="11" customWidth="1"/>
    <col min="4100" max="4100" width="7.7109375" style="11" customWidth="1"/>
    <col min="4101" max="4101" width="8.7109375" style="11" customWidth="1"/>
    <col min="4102" max="4102" width="12.7109375" style="11" customWidth="1"/>
    <col min="4103" max="4352" width="9.140625" style="11"/>
    <col min="4353" max="4353" width="5.7109375" style="11" customWidth="1"/>
    <col min="4354" max="4354" width="48.7109375" style="11" customWidth="1"/>
    <col min="4355" max="4355" width="4.7109375" style="11" customWidth="1"/>
    <col min="4356" max="4356" width="7.7109375" style="11" customWidth="1"/>
    <col min="4357" max="4357" width="8.7109375" style="11" customWidth="1"/>
    <col min="4358" max="4358" width="12.7109375" style="11" customWidth="1"/>
    <col min="4359" max="4608" width="9.140625" style="11"/>
    <col min="4609" max="4609" width="5.7109375" style="11" customWidth="1"/>
    <col min="4610" max="4610" width="48.7109375" style="11" customWidth="1"/>
    <col min="4611" max="4611" width="4.7109375" style="11" customWidth="1"/>
    <col min="4612" max="4612" width="7.7109375" style="11" customWidth="1"/>
    <col min="4613" max="4613" width="8.7109375" style="11" customWidth="1"/>
    <col min="4614" max="4614" width="12.7109375" style="11" customWidth="1"/>
    <col min="4615" max="4864" width="9.140625" style="11"/>
    <col min="4865" max="4865" width="5.7109375" style="11" customWidth="1"/>
    <col min="4866" max="4866" width="48.7109375" style="11" customWidth="1"/>
    <col min="4867" max="4867" width="4.7109375" style="11" customWidth="1"/>
    <col min="4868" max="4868" width="7.7109375" style="11" customWidth="1"/>
    <col min="4869" max="4869" width="8.7109375" style="11" customWidth="1"/>
    <col min="4870" max="4870" width="12.7109375" style="11" customWidth="1"/>
    <col min="4871" max="5120" width="9.140625" style="11"/>
    <col min="5121" max="5121" width="5.7109375" style="11" customWidth="1"/>
    <col min="5122" max="5122" width="48.7109375" style="11" customWidth="1"/>
    <col min="5123" max="5123" width="4.7109375" style="11" customWidth="1"/>
    <col min="5124" max="5124" width="7.7109375" style="11" customWidth="1"/>
    <col min="5125" max="5125" width="8.7109375" style="11" customWidth="1"/>
    <col min="5126" max="5126" width="12.7109375" style="11" customWidth="1"/>
    <col min="5127" max="5376" width="9.140625" style="11"/>
    <col min="5377" max="5377" width="5.7109375" style="11" customWidth="1"/>
    <col min="5378" max="5378" width="48.7109375" style="11" customWidth="1"/>
    <col min="5379" max="5379" width="4.7109375" style="11" customWidth="1"/>
    <col min="5380" max="5380" width="7.7109375" style="11" customWidth="1"/>
    <col min="5381" max="5381" width="8.7109375" style="11" customWidth="1"/>
    <col min="5382" max="5382" width="12.7109375" style="11" customWidth="1"/>
    <col min="5383" max="5632" width="9.140625" style="11"/>
    <col min="5633" max="5633" width="5.7109375" style="11" customWidth="1"/>
    <col min="5634" max="5634" width="48.7109375" style="11" customWidth="1"/>
    <col min="5635" max="5635" width="4.7109375" style="11" customWidth="1"/>
    <col min="5636" max="5636" width="7.7109375" style="11" customWidth="1"/>
    <col min="5637" max="5637" width="8.7109375" style="11" customWidth="1"/>
    <col min="5638" max="5638" width="12.7109375" style="11" customWidth="1"/>
    <col min="5639" max="5888" width="9.140625" style="11"/>
    <col min="5889" max="5889" width="5.7109375" style="11" customWidth="1"/>
    <col min="5890" max="5890" width="48.7109375" style="11" customWidth="1"/>
    <col min="5891" max="5891" width="4.7109375" style="11" customWidth="1"/>
    <col min="5892" max="5892" width="7.7109375" style="11" customWidth="1"/>
    <col min="5893" max="5893" width="8.7109375" style="11" customWidth="1"/>
    <col min="5894" max="5894" width="12.7109375" style="11" customWidth="1"/>
    <col min="5895" max="6144" width="9.140625" style="11"/>
    <col min="6145" max="6145" width="5.7109375" style="11" customWidth="1"/>
    <col min="6146" max="6146" width="48.7109375" style="11" customWidth="1"/>
    <col min="6147" max="6147" width="4.7109375" style="11" customWidth="1"/>
    <col min="6148" max="6148" width="7.7109375" style="11" customWidth="1"/>
    <col min="6149" max="6149" width="8.7109375" style="11" customWidth="1"/>
    <col min="6150" max="6150" width="12.7109375" style="11" customWidth="1"/>
    <col min="6151" max="6400" width="9.140625" style="11"/>
    <col min="6401" max="6401" width="5.7109375" style="11" customWidth="1"/>
    <col min="6402" max="6402" width="48.7109375" style="11" customWidth="1"/>
    <col min="6403" max="6403" width="4.7109375" style="11" customWidth="1"/>
    <col min="6404" max="6404" width="7.7109375" style="11" customWidth="1"/>
    <col min="6405" max="6405" width="8.7109375" style="11" customWidth="1"/>
    <col min="6406" max="6406" width="12.7109375" style="11" customWidth="1"/>
    <col min="6407" max="6656" width="9.140625" style="11"/>
    <col min="6657" max="6657" width="5.7109375" style="11" customWidth="1"/>
    <col min="6658" max="6658" width="48.7109375" style="11" customWidth="1"/>
    <col min="6659" max="6659" width="4.7109375" style="11" customWidth="1"/>
    <col min="6660" max="6660" width="7.7109375" style="11" customWidth="1"/>
    <col min="6661" max="6661" width="8.7109375" style="11" customWidth="1"/>
    <col min="6662" max="6662" width="12.7109375" style="11" customWidth="1"/>
    <col min="6663" max="6912" width="9.140625" style="11"/>
    <col min="6913" max="6913" width="5.7109375" style="11" customWidth="1"/>
    <col min="6914" max="6914" width="48.7109375" style="11" customWidth="1"/>
    <col min="6915" max="6915" width="4.7109375" style="11" customWidth="1"/>
    <col min="6916" max="6916" width="7.7109375" style="11" customWidth="1"/>
    <col min="6917" max="6917" width="8.7109375" style="11" customWidth="1"/>
    <col min="6918" max="6918" width="12.7109375" style="11" customWidth="1"/>
    <col min="6919" max="7168" width="9.140625" style="11"/>
    <col min="7169" max="7169" width="5.7109375" style="11" customWidth="1"/>
    <col min="7170" max="7170" width="48.7109375" style="11" customWidth="1"/>
    <col min="7171" max="7171" width="4.7109375" style="11" customWidth="1"/>
    <col min="7172" max="7172" width="7.7109375" style="11" customWidth="1"/>
    <col min="7173" max="7173" width="8.7109375" style="11" customWidth="1"/>
    <col min="7174" max="7174" width="12.7109375" style="11" customWidth="1"/>
    <col min="7175" max="7424" width="9.140625" style="11"/>
    <col min="7425" max="7425" width="5.7109375" style="11" customWidth="1"/>
    <col min="7426" max="7426" width="48.7109375" style="11" customWidth="1"/>
    <col min="7427" max="7427" width="4.7109375" style="11" customWidth="1"/>
    <col min="7428" max="7428" width="7.7109375" style="11" customWidth="1"/>
    <col min="7429" max="7429" width="8.7109375" style="11" customWidth="1"/>
    <col min="7430" max="7430" width="12.7109375" style="11" customWidth="1"/>
    <col min="7431" max="7680" width="9.140625" style="11"/>
    <col min="7681" max="7681" width="5.7109375" style="11" customWidth="1"/>
    <col min="7682" max="7682" width="48.7109375" style="11" customWidth="1"/>
    <col min="7683" max="7683" width="4.7109375" style="11" customWidth="1"/>
    <col min="7684" max="7684" width="7.7109375" style="11" customWidth="1"/>
    <col min="7685" max="7685" width="8.7109375" style="11" customWidth="1"/>
    <col min="7686" max="7686" width="12.7109375" style="11" customWidth="1"/>
    <col min="7687" max="7936" width="9.140625" style="11"/>
    <col min="7937" max="7937" width="5.7109375" style="11" customWidth="1"/>
    <col min="7938" max="7938" width="48.7109375" style="11" customWidth="1"/>
    <col min="7939" max="7939" width="4.7109375" style="11" customWidth="1"/>
    <col min="7940" max="7940" width="7.7109375" style="11" customWidth="1"/>
    <col min="7941" max="7941" width="8.7109375" style="11" customWidth="1"/>
    <col min="7942" max="7942" width="12.7109375" style="11" customWidth="1"/>
    <col min="7943" max="8192" width="9.140625" style="11"/>
    <col min="8193" max="8193" width="5.7109375" style="11" customWidth="1"/>
    <col min="8194" max="8194" width="48.7109375" style="11" customWidth="1"/>
    <col min="8195" max="8195" width="4.7109375" style="11" customWidth="1"/>
    <col min="8196" max="8196" width="7.7109375" style="11" customWidth="1"/>
    <col min="8197" max="8197" width="8.7109375" style="11" customWidth="1"/>
    <col min="8198" max="8198" width="12.7109375" style="11" customWidth="1"/>
    <col min="8199" max="8448" width="9.140625" style="11"/>
    <col min="8449" max="8449" width="5.7109375" style="11" customWidth="1"/>
    <col min="8450" max="8450" width="48.7109375" style="11" customWidth="1"/>
    <col min="8451" max="8451" width="4.7109375" style="11" customWidth="1"/>
    <col min="8452" max="8452" width="7.7109375" style="11" customWidth="1"/>
    <col min="8453" max="8453" width="8.7109375" style="11" customWidth="1"/>
    <col min="8454" max="8454" width="12.7109375" style="11" customWidth="1"/>
    <col min="8455" max="8704" width="9.140625" style="11"/>
    <col min="8705" max="8705" width="5.7109375" style="11" customWidth="1"/>
    <col min="8706" max="8706" width="48.7109375" style="11" customWidth="1"/>
    <col min="8707" max="8707" width="4.7109375" style="11" customWidth="1"/>
    <col min="8708" max="8708" width="7.7109375" style="11" customWidth="1"/>
    <col min="8709" max="8709" width="8.7109375" style="11" customWidth="1"/>
    <col min="8710" max="8710" width="12.7109375" style="11" customWidth="1"/>
    <col min="8711" max="8960" width="9.140625" style="11"/>
    <col min="8961" max="8961" width="5.7109375" style="11" customWidth="1"/>
    <col min="8962" max="8962" width="48.7109375" style="11" customWidth="1"/>
    <col min="8963" max="8963" width="4.7109375" style="11" customWidth="1"/>
    <col min="8964" max="8964" width="7.7109375" style="11" customWidth="1"/>
    <col min="8965" max="8965" width="8.7109375" style="11" customWidth="1"/>
    <col min="8966" max="8966" width="12.7109375" style="11" customWidth="1"/>
    <col min="8967" max="9216" width="9.140625" style="11"/>
    <col min="9217" max="9217" width="5.7109375" style="11" customWidth="1"/>
    <col min="9218" max="9218" width="48.7109375" style="11" customWidth="1"/>
    <col min="9219" max="9219" width="4.7109375" style="11" customWidth="1"/>
    <col min="9220" max="9220" width="7.7109375" style="11" customWidth="1"/>
    <col min="9221" max="9221" width="8.7109375" style="11" customWidth="1"/>
    <col min="9222" max="9222" width="12.7109375" style="11" customWidth="1"/>
    <col min="9223" max="9472" width="9.140625" style="11"/>
    <col min="9473" max="9473" width="5.7109375" style="11" customWidth="1"/>
    <col min="9474" max="9474" width="48.7109375" style="11" customWidth="1"/>
    <col min="9475" max="9475" width="4.7109375" style="11" customWidth="1"/>
    <col min="9476" max="9476" width="7.7109375" style="11" customWidth="1"/>
    <col min="9477" max="9477" width="8.7109375" style="11" customWidth="1"/>
    <col min="9478" max="9478" width="12.7109375" style="11" customWidth="1"/>
    <col min="9479" max="9728" width="9.140625" style="11"/>
    <col min="9729" max="9729" width="5.7109375" style="11" customWidth="1"/>
    <col min="9730" max="9730" width="48.7109375" style="11" customWidth="1"/>
    <col min="9731" max="9731" width="4.7109375" style="11" customWidth="1"/>
    <col min="9732" max="9732" width="7.7109375" style="11" customWidth="1"/>
    <col min="9733" max="9733" width="8.7109375" style="11" customWidth="1"/>
    <col min="9734" max="9734" width="12.7109375" style="11" customWidth="1"/>
    <col min="9735" max="9984" width="9.140625" style="11"/>
    <col min="9985" max="9985" width="5.7109375" style="11" customWidth="1"/>
    <col min="9986" max="9986" width="48.7109375" style="11" customWidth="1"/>
    <col min="9987" max="9987" width="4.7109375" style="11" customWidth="1"/>
    <col min="9988" max="9988" width="7.7109375" style="11" customWidth="1"/>
    <col min="9989" max="9989" width="8.7109375" style="11" customWidth="1"/>
    <col min="9990" max="9990" width="12.7109375" style="11" customWidth="1"/>
    <col min="9991" max="10240" width="9.140625" style="11"/>
    <col min="10241" max="10241" width="5.7109375" style="11" customWidth="1"/>
    <col min="10242" max="10242" width="48.7109375" style="11" customWidth="1"/>
    <col min="10243" max="10243" width="4.7109375" style="11" customWidth="1"/>
    <col min="10244" max="10244" width="7.7109375" style="11" customWidth="1"/>
    <col min="10245" max="10245" width="8.7109375" style="11" customWidth="1"/>
    <col min="10246" max="10246" width="12.7109375" style="11" customWidth="1"/>
    <col min="10247" max="10496" width="9.140625" style="11"/>
    <col min="10497" max="10497" width="5.7109375" style="11" customWidth="1"/>
    <col min="10498" max="10498" width="48.7109375" style="11" customWidth="1"/>
    <col min="10499" max="10499" width="4.7109375" style="11" customWidth="1"/>
    <col min="10500" max="10500" width="7.7109375" style="11" customWidth="1"/>
    <col min="10501" max="10501" width="8.7109375" style="11" customWidth="1"/>
    <col min="10502" max="10502" width="12.7109375" style="11" customWidth="1"/>
    <col min="10503" max="10752" width="9.140625" style="11"/>
    <col min="10753" max="10753" width="5.7109375" style="11" customWidth="1"/>
    <col min="10754" max="10754" width="48.7109375" style="11" customWidth="1"/>
    <col min="10755" max="10755" width="4.7109375" style="11" customWidth="1"/>
    <col min="10756" max="10756" width="7.7109375" style="11" customWidth="1"/>
    <col min="10757" max="10757" width="8.7109375" style="11" customWidth="1"/>
    <col min="10758" max="10758" width="12.7109375" style="11" customWidth="1"/>
    <col min="10759" max="11008" width="9.140625" style="11"/>
    <col min="11009" max="11009" width="5.7109375" style="11" customWidth="1"/>
    <col min="11010" max="11010" width="48.7109375" style="11" customWidth="1"/>
    <col min="11011" max="11011" width="4.7109375" style="11" customWidth="1"/>
    <col min="11012" max="11012" width="7.7109375" style="11" customWidth="1"/>
    <col min="11013" max="11013" width="8.7109375" style="11" customWidth="1"/>
    <col min="11014" max="11014" width="12.7109375" style="11" customWidth="1"/>
    <col min="11015" max="11264" width="9.140625" style="11"/>
    <col min="11265" max="11265" width="5.7109375" style="11" customWidth="1"/>
    <col min="11266" max="11266" width="48.7109375" style="11" customWidth="1"/>
    <col min="11267" max="11267" width="4.7109375" style="11" customWidth="1"/>
    <col min="11268" max="11268" width="7.7109375" style="11" customWidth="1"/>
    <col min="11269" max="11269" width="8.7109375" style="11" customWidth="1"/>
    <col min="11270" max="11270" width="12.7109375" style="11" customWidth="1"/>
    <col min="11271" max="11520" width="9.140625" style="11"/>
    <col min="11521" max="11521" width="5.7109375" style="11" customWidth="1"/>
    <col min="11522" max="11522" width="48.7109375" style="11" customWidth="1"/>
    <col min="11523" max="11523" width="4.7109375" style="11" customWidth="1"/>
    <col min="11524" max="11524" width="7.7109375" style="11" customWidth="1"/>
    <col min="11525" max="11525" width="8.7109375" style="11" customWidth="1"/>
    <col min="11526" max="11526" width="12.7109375" style="11" customWidth="1"/>
    <col min="11527" max="11776" width="9.140625" style="11"/>
    <col min="11777" max="11777" width="5.7109375" style="11" customWidth="1"/>
    <col min="11778" max="11778" width="48.7109375" style="11" customWidth="1"/>
    <col min="11779" max="11779" width="4.7109375" style="11" customWidth="1"/>
    <col min="11780" max="11780" width="7.7109375" style="11" customWidth="1"/>
    <col min="11781" max="11781" width="8.7109375" style="11" customWidth="1"/>
    <col min="11782" max="11782" width="12.7109375" style="11" customWidth="1"/>
    <col min="11783" max="12032" width="9.140625" style="11"/>
    <col min="12033" max="12033" width="5.7109375" style="11" customWidth="1"/>
    <col min="12034" max="12034" width="48.7109375" style="11" customWidth="1"/>
    <col min="12035" max="12035" width="4.7109375" style="11" customWidth="1"/>
    <col min="12036" max="12036" width="7.7109375" style="11" customWidth="1"/>
    <col min="12037" max="12037" width="8.7109375" style="11" customWidth="1"/>
    <col min="12038" max="12038" width="12.7109375" style="11" customWidth="1"/>
    <col min="12039" max="12288" width="9.140625" style="11"/>
    <col min="12289" max="12289" width="5.7109375" style="11" customWidth="1"/>
    <col min="12290" max="12290" width="48.7109375" style="11" customWidth="1"/>
    <col min="12291" max="12291" width="4.7109375" style="11" customWidth="1"/>
    <col min="12292" max="12292" width="7.7109375" style="11" customWidth="1"/>
    <col min="12293" max="12293" width="8.7109375" style="11" customWidth="1"/>
    <col min="12294" max="12294" width="12.7109375" style="11" customWidth="1"/>
    <col min="12295" max="12544" width="9.140625" style="11"/>
    <col min="12545" max="12545" width="5.7109375" style="11" customWidth="1"/>
    <col min="12546" max="12546" width="48.7109375" style="11" customWidth="1"/>
    <col min="12547" max="12547" width="4.7109375" style="11" customWidth="1"/>
    <col min="12548" max="12548" width="7.7109375" style="11" customWidth="1"/>
    <col min="12549" max="12549" width="8.7109375" style="11" customWidth="1"/>
    <col min="12550" max="12550" width="12.7109375" style="11" customWidth="1"/>
    <col min="12551" max="12800" width="9.140625" style="11"/>
    <col min="12801" max="12801" width="5.7109375" style="11" customWidth="1"/>
    <col min="12802" max="12802" width="48.7109375" style="11" customWidth="1"/>
    <col min="12803" max="12803" width="4.7109375" style="11" customWidth="1"/>
    <col min="12804" max="12804" width="7.7109375" style="11" customWidth="1"/>
    <col min="12805" max="12805" width="8.7109375" style="11" customWidth="1"/>
    <col min="12806" max="12806" width="12.7109375" style="11" customWidth="1"/>
    <col min="12807" max="13056" width="9.140625" style="11"/>
    <col min="13057" max="13057" width="5.7109375" style="11" customWidth="1"/>
    <col min="13058" max="13058" width="48.7109375" style="11" customWidth="1"/>
    <col min="13059" max="13059" width="4.7109375" style="11" customWidth="1"/>
    <col min="13060" max="13060" width="7.7109375" style="11" customWidth="1"/>
    <col min="13061" max="13061" width="8.7109375" style="11" customWidth="1"/>
    <col min="13062" max="13062" width="12.7109375" style="11" customWidth="1"/>
    <col min="13063" max="13312" width="9.140625" style="11"/>
    <col min="13313" max="13313" width="5.7109375" style="11" customWidth="1"/>
    <col min="13314" max="13314" width="48.7109375" style="11" customWidth="1"/>
    <col min="13315" max="13315" width="4.7109375" style="11" customWidth="1"/>
    <col min="13316" max="13316" width="7.7109375" style="11" customWidth="1"/>
    <col min="13317" max="13317" width="8.7109375" style="11" customWidth="1"/>
    <col min="13318" max="13318" width="12.7109375" style="11" customWidth="1"/>
    <col min="13319" max="13568" width="9.140625" style="11"/>
    <col min="13569" max="13569" width="5.7109375" style="11" customWidth="1"/>
    <col min="13570" max="13570" width="48.7109375" style="11" customWidth="1"/>
    <col min="13571" max="13571" width="4.7109375" style="11" customWidth="1"/>
    <col min="13572" max="13572" width="7.7109375" style="11" customWidth="1"/>
    <col min="13573" max="13573" width="8.7109375" style="11" customWidth="1"/>
    <col min="13574" max="13574" width="12.7109375" style="11" customWidth="1"/>
    <col min="13575" max="13824" width="9.140625" style="11"/>
    <col min="13825" max="13825" width="5.7109375" style="11" customWidth="1"/>
    <col min="13826" max="13826" width="48.7109375" style="11" customWidth="1"/>
    <col min="13827" max="13827" width="4.7109375" style="11" customWidth="1"/>
    <col min="13828" max="13828" width="7.7109375" style="11" customWidth="1"/>
    <col min="13829" max="13829" width="8.7109375" style="11" customWidth="1"/>
    <col min="13830" max="13830" width="12.7109375" style="11" customWidth="1"/>
    <col min="13831" max="14080" width="9.140625" style="11"/>
    <col min="14081" max="14081" width="5.7109375" style="11" customWidth="1"/>
    <col min="14082" max="14082" width="48.7109375" style="11" customWidth="1"/>
    <col min="14083" max="14083" width="4.7109375" style="11" customWidth="1"/>
    <col min="14084" max="14084" width="7.7109375" style="11" customWidth="1"/>
    <col min="14085" max="14085" width="8.7109375" style="11" customWidth="1"/>
    <col min="14086" max="14086" width="12.7109375" style="11" customWidth="1"/>
    <col min="14087" max="14336" width="9.140625" style="11"/>
    <col min="14337" max="14337" width="5.7109375" style="11" customWidth="1"/>
    <col min="14338" max="14338" width="48.7109375" style="11" customWidth="1"/>
    <col min="14339" max="14339" width="4.7109375" style="11" customWidth="1"/>
    <col min="14340" max="14340" width="7.7109375" style="11" customWidth="1"/>
    <col min="14341" max="14341" width="8.7109375" style="11" customWidth="1"/>
    <col min="14342" max="14342" width="12.7109375" style="11" customWidth="1"/>
    <col min="14343" max="14592" width="9.140625" style="11"/>
    <col min="14593" max="14593" width="5.7109375" style="11" customWidth="1"/>
    <col min="14594" max="14594" width="48.7109375" style="11" customWidth="1"/>
    <col min="14595" max="14595" width="4.7109375" style="11" customWidth="1"/>
    <col min="14596" max="14596" width="7.7109375" style="11" customWidth="1"/>
    <col min="14597" max="14597" width="8.7109375" style="11" customWidth="1"/>
    <col min="14598" max="14598" width="12.7109375" style="11" customWidth="1"/>
    <col min="14599" max="14848" width="9.140625" style="11"/>
    <col min="14849" max="14849" width="5.7109375" style="11" customWidth="1"/>
    <col min="14850" max="14850" width="48.7109375" style="11" customWidth="1"/>
    <col min="14851" max="14851" width="4.7109375" style="11" customWidth="1"/>
    <col min="14852" max="14852" width="7.7109375" style="11" customWidth="1"/>
    <col min="14853" max="14853" width="8.7109375" style="11" customWidth="1"/>
    <col min="14854" max="14854" width="12.7109375" style="11" customWidth="1"/>
    <col min="14855" max="15104" width="9.140625" style="11"/>
    <col min="15105" max="15105" width="5.7109375" style="11" customWidth="1"/>
    <col min="15106" max="15106" width="48.7109375" style="11" customWidth="1"/>
    <col min="15107" max="15107" width="4.7109375" style="11" customWidth="1"/>
    <col min="15108" max="15108" width="7.7109375" style="11" customWidth="1"/>
    <col min="15109" max="15109" width="8.7109375" style="11" customWidth="1"/>
    <col min="15110" max="15110" width="12.7109375" style="11" customWidth="1"/>
    <col min="15111" max="15360" width="9.140625" style="11"/>
    <col min="15361" max="15361" width="5.7109375" style="11" customWidth="1"/>
    <col min="15362" max="15362" width="48.7109375" style="11" customWidth="1"/>
    <col min="15363" max="15363" width="4.7109375" style="11" customWidth="1"/>
    <col min="15364" max="15364" width="7.7109375" style="11" customWidth="1"/>
    <col min="15365" max="15365" width="8.7109375" style="11" customWidth="1"/>
    <col min="15366" max="15366" width="12.7109375" style="11" customWidth="1"/>
    <col min="15367" max="15616" width="9.140625" style="11"/>
    <col min="15617" max="15617" width="5.7109375" style="11" customWidth="1"/>
    <col min="15618" max="15618" width="48.7109375" style="11" customWidth="1"/>
    <col min="15619" max="15619" width="4.7109375" style="11" customWidth="1"/>
    <col min="15620" max="15620" width="7.7109375" style="11" customWidth="1"/>
    <col min="15621" max="15621" width="8.7109375" style="11" customWidth="1"/>
    <col min="15622" max="15622" width="12.7109375" style="11" customWidth="1"/>
    <col min="15623" max="15872" width="9.140625" style="11"/>
    <col min="15873" max="15873" width="5.7109375" style="11" customWidth="1"/>
    <col min="15874" max="15874" width="48.7109375" style="11" customWidth="1"/>
    <col min="15875" max="15875" width="4.7109375" style="11" customWidth="1"/>
    <col min="15876" max="15876" width="7.7109375" style="11" customWidth="1"/>
    <col min="15877" max="15877" width="8.7109375" style="11" customWidth="1"/>
    <col min="15878" max="15878" width="12.7109375" style="11" customWidth="1"/>
    <col min="15879" max="16128" width="9.140625" style="11"/>
    <col min="16129" max="16129" width="5.7109375" style="11" customWidth="1"/>
    <col min="16130" max="16130" width="48.7109375" style="11" customWidth="1"/>
    <col min="16131" max="16131" width="4.7109375" style="11" customWidth="1"/>
    <col min="16132" max="16132" width="7.7109375" style="11" customWidth="1"/>
    <col min="16133" max="16133" width="8.7109375" style="11" customWidth="1"/>
    <col min="16134" max="16134" width="12.7109375" style="11" customWidth="1"/>
    <col min="16135" max="16384" width="9.140625" style="11"/>
  </cols>
  <sheetData>
    <row r="1" spans="1:6" ht="23.25" x14ac:dyDescent="0.35">
      <c r="A1" s="303" t="s">
        <v>200</v>
      </c>
      <c r="B1" s="304"/>
      <c r="C1" s="304"/>
      <c r="D1" s="304"/>
      <c r="E1" s="304"/>
      <c r="F1" s="304"/>
    </row>
    <row r="2" spans="1:6" ht="12.75" x14ac:dyDescent="0.2">
      <c r="A2" s="221"/>
      <c r="B2" s="221"/>
      <c r="C2" s="221"/>
      <c r="D2" s="221"/>
      <c r="E2" s="221"/>
      <c r="F2" s="221"/>
    </row>
    <row r="3" spans="1:6" s="12" customFormat="1" ht="35.25" customHeight="1" x14ac:dyDescent="0.2">
      <c r="A3" s="317" t="s">
        <v>275</v>
      </c>
      <c r="B3" s="318"/>
      <c r="C3" s="318"/>
      <c r="D3" s="318"/>
      <c r="E3" s="318"/>
      <c r="F3" s="319"/>
    </row>
    <row r="4" spans="1:6" s="12" customFormat="1" ht="11.25" customHeight="1" x14ac:dyDescent="0.2">
      <c r="A4" s="308" t="s">
        <v>54</v>
      </c>
      <c r="B4" s="309"/>
      <c r="C4" s="309"/>
      <c r="D4" s="309"/>
      <c r="E4" s="309"/>
      <c r="F4" s="310"/>
    </row>
    <row r="5" spans="1:6" s="12" customFormat="1" ht="11.25" customHeight="1" x14ac:dyDescent="0.2">
      <c r="A5" s="311" t="s">
        <v>140</v>
      </c>
      <c r="B5" s="312"/>
      <c r="C5" s="312"/>
      <c r="D5" s="312"/>
      <c r="E5" s="312"/>
      <c r="F5" s="313"/>
    </row>
    <row r="6" spans="1:6" s="12" customFormat="1" ht="14.25" customHeight="1" x14ac:dyDescent="0.2">
      <c r="A6" s="300" t="s">
        <v>141</v>
      </c>
      <c r="B6" s="301"/>
      <c r="C6" s="301"/>
      <c r="D6" s="301"/>
      <c r="E6" s="301"/>
      <c r="F6" s="302"/>
    </row>
    <row r="7" spans="1:6" s="12" customFormat="1" ht="38.25" customHeight="1" x14ac:dyDescent="0.2">
      <c r="A7" s="314" t="s">
        <v>142</v>
      </c>
      <c r="B7" s="315"/>
      <c r="C7" s="315"/>
      <c r="D7" s="315"/>
      <c r="E7" s="315"/>
      <c r="F7" s="316"/>
    </row>
    <row r="8" spans="1:6" s="12" customFormat="1" ht="14.25" customHeight="1" x14ac:dyDescent="0.2">
      <c r="A8" s="314" t="s">
        <v>213</v>
      </c>
      <c r="B8" s="315"/>
      <c r="C8" s="315"/>
      <c r="D8" s="315"/>
      <c r="E8" s="315"/>
      <c r="F8" s="316"/>
    </row>
    <row r="9" spans="1:6" s="12" customFormat="1" ht="27.75" customHeight="1" x14ac:dyDescent="0.2">
      <c r="A9" s="314" t="s">
        <v>143</v>
      </c>
      <c r="B9" s="315"/>
      <c r="C9" s="315"/>
      <c r="D9" s="315"/>
      <c r="E9" s="315"/>
      <c r="F9" s="316"/>
    </row>
    <row r="10" spans="1:6" s="12" customFormat="1" ht="11.25" customHeight="1" x14ac:dyDescent="0.2">
      <c r="A10" s="314" t="s">
        <v>214</v>
      </c>
      <c r="B10" s="315"/>
      <c r="C10" s="315"/>
      <c r="D10" s="315"/>
      <c r="E10" s="315"/>
      <c r="F10" s="316"/>
    </row>
    <row r="11" spans="1:6" s="12" customFormat="1" ht="73.5" customHeight="1" x14ac:dyDescent="0.2">
      <c r="A11" s="314" t="s">
        <v>215</v>
      </c>
      <c r="B11" s="315"/>
      <c r="C11" s="315"/>
      <c r="D11" s="315"/>
      <c r="E11" s="315"/>
      <c r="F11" s="316"/>
    </row>
    <row r="12" spans="1:6" ht="12.75" x14ac:dyDescent="0.2">
      <c r="A12" s="305"/>
      <c r="B12" s="306"/>
      <c r="C12" s="306"/>
      <c r="D12" s="306"/>
      <c r="E12" s="306"/>
      <c r="F12" s="307"/>
    </row>
    <row r="13" spans="1:6" ht="18.75" x14ac:dyDescent="0.3">
      <c r="A13" s="322" t="s">
        <v>216</v>
      </c>
      <c r="B13" s="323"/>
      <c r="C13" s="323"/>
      <c r="D13" s="323"/>
      <c r="E13" s="323"/>
      <c r="F13" s="323"/>
    </row>
    <row r="14" spans="1:6" ht="13.5" thickBot="1" x14ac:dyDescent="0.25">
      <c r="A14" s="221"/>
      <c r="B14" s="221"/>
      <c r="C14" s="221"/>
      <c r="D14" s="221"/>
      <c r="E14" s="221"/>
      <c r="F14" s="221"/>
    </row>
    <row r="15" spans="1:6" s="62" customFormat="1" ht="12.75" thickBot="1" x14ac:dyDescent="0.25">
      <c r="A15" s="18" t="s">
        <v>7</v>
      </c>
      <c r="B15" s="8" t="s">
        <v>8</v>
      </c>
      <c r="C15" s="111" t="s">
        <v>38</v>
      </c>
      <c r="D15" s="25" t="s">
        <v>39</v>
      </c>
      <c r="E15" s="112" t="s">
        <v>40</v>
      </c>
      <c r="F15" s="113" t="s">
        <v>41</v>
      </c>
    </row>
    <row r="17" spans="1:6" s="62" customFormat="1" ht="12" x14ac:dyDescent="0.2">
      <c r="A17" s="15"/>
      <c r="B17" s="320" t="s">
        <v>201</v>
      </c>
      <c r="C17" s="321"/>
      <c r="D17" s="321"/>
      <c r="E17" s="104"/>
      <c r="F17" s="88"/>
    </row>
    <row r="18" spans="1:6" s="62" customFormat="1" ht="12" x14ac:dyDescent="0.2">
      <c r="A18" s="61"/>
      <c r="B18" s="63"/>
      <c r="C18" s="85"/>
      <c r="D18" s="86"/>
      <c r="E18" s="86"/>
      <c r="F18" s="119"/>
    </row>
    <row r="19" spans="1:6" s="62" customFormat="1" ht="63.75" customHeight="1" x14ac:dyDescent="0.2">
      <c r="A19" s="87" t="s">
        <v>9</v>
      </c>
      <c r="B19" s="14" t="s">
        <v>221</v>
      </c>
      <c r="C19" s="141" t="s">
        <v>152</v>
      </c>
      <c r="D19" s="142">
        <v>8473</v>
      </c>
      <c r="E19" s="180"/>
      <c r="F19" s="172"/>
    </row>
    <row r="20" spans="1:6" s="62" customFormat="1" ht="12" x14ac:dyDescent="0.2">
      <c r="A20" s="165"/>
      <c r="B20" s="165"/>
      <c r="C20" s="165"/>
      <c r="D20" s="165"/>
      <c r="E20" s="181"/>
      <c r="F20" s="170"/>
    </row>
    <row r="21" spans="1:6" s="62" customFormat="1" ht="62.25" customHeight="1" x14ac:dyDescent="0.2">
      <c r="A21" s="150" t="s">
        <v>37</v>
      </c>
      <c r="B21" s="149" t="s">
        <v>222</v>
      </c>
      <c r="C21" s="151" t="s">
        <v>4</v>
      </c>
      <c r="D21" s="152">
        <v>142</v>
      </c>
      <c r="E21" s="174"/>
      <c r="F21" s="166"/>
    </row>
    <row r="22" spans="1:6" s="62" customFormat="1" ht="12" x14ac:dyDescent="0.2">
      <c r="A22" s="150"/>
      <c r="B22" s="149"/>
      <c r="C22" s="151"/>
      <c r="D22" s="152"/>
      <c r="E22" s="174"/>
      <c r="F22" s="166"/>
    </row>
    <row r="23" spans="1:6" s="62" customFormat="1" ht="48" x14ac:dyDescent="0.2">
      <c r="A23" s="87" t="s">
        <v>0</v>
      </c>
      <c r="B23" s="149" t="s">
        <v>223</v>
      </c>
      <c r="C23" s="151" t="s">
        <v>4</v>
      </c>
      <c r="D23" s="152">
        <v>42</v>
      </c>
      <c r="E23" s="174"/>
      <c r="F23" s="166"/>
    </row>
    <row r="24" spans="1:6" s="62" customFormat="1" ht="12" x14ac:dyDescent="0.2">
      <c r="A24" s="165"/>
      <c r="B24" s="149"/>
      <c r="C24" s="89"/>
      <c r="D24" s="152"/>
      <c r="E24" s="174"/>
      <c r="F24" s="166"/>
    </row>
    <row r="25" spans="1:6" s="62" customFormat="1" ht="72.75" customHeight="1" x14ac:dyDescent="0.2">
      <c r="A25" s="150" t="s">
        <v>1</v>
      </c>
      <c r="B25" s="149" t="s">
        <v>224</v>
      </c>
      <c r="C25" s="89" t="s">
        <v>154</v>
      </c>
      <c r="D25" s="152">
        <v>600</v>
      </c>
      <c r="E25" s="174"/>
      <c r="F25" s="166"/>
    </row>
    <row r="26" spans="1:6" s="62" customFormat="1" ht="12" x14ac:dyDescent="0.2">
      <c r="A26" s="150"/>
      <c r="B26" s="149"/>
      <c r="C26" s="89"/>
      <c r="D26" s="152"/>
      <c r="E26" s="174"/>
      <c r="F26" s="166"/>
    </row>
    <row r="27" spans="1:6" s="62" customFormat="1" ht="50.25" customHeight="1" x14ac:dyDescent="0.2">
      <c r="A27" s="87" t="s">
        <v>2</v>
      </c>
      <c r="B27" s="149" t="s">
        <v>225</v>
      </c>
      <c r="C27" s="89" t="s">
        <v>154</v>
      </c>
      <c r="D27" s="152">
        <v>3690</v>
      </c>
      <c r="E27" s="174"/>
      <c r="F27" s="166"/>
    </row>
    <row r="28" spans="1:6" s="62" customFormat="1" ht="12" x14ac:dyDescent="0.2">
      <c r="A28" s="165"/>
      <c r="B28" s="149"/>
      <c r="C28" s="89"/>
      <c r="D28" s="152"/>
      <c r="E28" s="174"/>
      <c r="F28" s="166"/>
    </row>
    <row r="29" spans="1:6" s="62" customFormat="1" ht="50.25" customHeight="1" x14ac:dyDescent="0.2">
      <c r="A29" s="150" t="s">
        <v>3</v>
      </c>
      <c r="B29" s="149" t="s">
        <v>226</v>
      </c>
      <c r="C29" s="89" t="s">
        <v>154</v>
      </c>
      <c r="D29" s="152">
        <v>370</v>
      </c>
      <c r="E29" s="174"/>
      <c r="F29" s="166"/>
    </row>
    <row r="30" spans="1:6" s="62" customFormat="1" ht="12" x14ac:dyDescent="0.2">
      <c r="A30" s="150"/>
      <c r="B30" s="149"/>
      <c r="C30" s="89"/>
      <c r="D30" s="152"/>
      <c r="E30" s="174"/>
      <c r="F30" s="166"/>
    </row>
    <row r="31" spans="1:6" s="62" customFormat="1" ht="62.25" customHeight="1" x14ac:dyDescent="0.2">
      <c r="A31" s="87" t="s">
        <v>55</v>
      </c>
      <c r="B31" s="149" t="s">
        <v>227</v>
      </c>
      <c r="C31" s="89" t="s">
        <v>154</v>
      </c>
      <c r="D31" s="152">
        <v>400</v>
      </c>
      <c r="E31" s="174"/>
      <c r="F31" s="169"/>
    </row>
    <row r="32" spans="1:6" s="62" customFormat="1" ht="12" x14ac:dyDescent="0.2">
      <c r="A32" s="165"/>
      <c r="B32" s="149"/>
      <c r="C32" s="89"/>
      <c r="D32" s="152"/>
      <c r="E32" s="174"/>
      <c r="F32" s="169"/>
    </row>
    <row r="33" spans="1:6" s="62" customFormat="1" ht="36" customHeight="1" x14ac:dyDescent="0.2">
      <c r="A33" s="150" t="s">
        <v>56</v>
      </c>
      <c r="B33" s="149" t="s">
        <v>228</v>
      </c>
      <c r="C33" s="89" t="s">
        <v>154</v>
      </c>
      <c r="D33" s="152">
        <v>45</v>
      </c>
      <c r="E33" s="174"/>
      <c r="F33" s="166"/>
    </row>
    <row r="34" spans="1:6" s="62" customFormat="1" ht="12" x14ac:dyDescent="0.2">
      <c r="A34" s="150"/>
      <c r="B34" s="149"/>
      <c r="C34" s="151"/>
      <c r="D34" s="152"/>
      <c r="E34" s="174"/>
      <c r="F34" s="166"/>
    </row>
    <row r="35" spans="1:6" s="62" customFormat="1" ht="24" x14ac:dyDescent="0.2">
      <c r="A35" s="87" t="s">
        <v>57</v>
      </c>
      <c r="B35" s="149" t="s">
        <v>229</v>
      </c>
      <c r="C35" s="89" t="s">
        <v>154</v>
      </c>
      <c r="D35" s="152">
        <v>45</v>
      </c>
      <c r="E35" s="174"/>
      <c r="F35" s="166"/>
    </row>
    <row r="36" spans="1:6" s="62" customFormat="1" ht="12" x14ac:dyDescent="0.2">
      <c r="A36" s="165"/>
      <c r="B36" s="149"/>
      <c r="C36" s="151"/>
      <c r="D36" s="152"/>
      <c r="E36" s="174"/>
      <c r="F36" s="169"/>
    </row>
    <row r="37" spans="1:6" s="62" customFormat="1" ht="49.5" customHeight="1" x14ac:dyDescent="0.2">
      <c r="A37" s="150" t="s">
        <v>58</v>
      </c>
      <c r="B37" s="204" t="s">
        <v>515</v>
      </c>
      <c r="C37" s="89" t="s">
        <v>154</v>
      </c>
      <c r="D37" s="152">
        <v>520</v>
      </c>
      <c r="E37" s="174"/>
      <c r="F37" s="169"/>
    </row>
    <row r="38" spans="1:6" s="62" customFormat="1" ht="12" x14ac:dyDescent="0.2">
      <c r="A38" s="150"/>
      <c r="B38" s="149"/>
      <c r="C38" s="89"/>
      <c r="D38" s="152"/>
      <c r="E38" s="174"/>
      <c r="F38" s="169"/>
    </row>
    <row r="39" spans="1:6" s="62" customFormat="1" ht="149.25" customHeight="1" x14ac:dyDescent="0.2">
      <c r="A39" s="87" t="s">
        <v>59</v>
      </c>
      <c r="B39" s="149" t="s">
        <v>230</v>
      </c>
      <c r="C39" s="89" t="s">
        <v>154</v>
      </c>
      <c r="D39" s="152">
        <v>330</v>
      </c>
      <c r="E39" s="174"/>
      <c r="F39" s="169"/>
    </row>
    <row r="40" spans="1:6" s="62" customFormat="1" ht="12" x14ac:dyDescent="0.2">
      <c r="A40" s="165"/>
      <c r="B40" s="149"/>
      <c r="C40" s="151"/>
      <c r="D40" s="152"/>
      <c r="E40" s="174"/>
      <c r="F40" s="169"/>
    </row>
    <row r="41" spans="1:6" s="62" customFormat="1" ht="51.75" customHeight="1" x14ac:dyDescent="0.2">
      <c r="A41" s="150" t="s">
        <v>60</v>
      </c>
      <c r="B41" s="149" t="s">
        <v>231</v>
      </c>
      <c r="C41" s="89" t="s">
        <v>154</v>
      </c>
      <c r="D41" s="152">
        <v>850</v>
      </c>
      <c r="E41" s="174"/>
      <c r="F41" s="169"/>
    </row>
    <row r="42" spans="1:6" s="62" customFormat="1" ht="12" x14ac:dyDescent="0.2">
      <c r="A42" s="150"/>
      <c r="B42" s="149"/>
      <c r="C42" s="151"/>
      <c r="D42" s="152"/>
      <c r="E42" s="174"/>
      <c r="F42" s="169"/>
    </row>
    <row r="43" spans="1:6" s="62" customFormat="1" ht="51" customHeight="1" x14ac:dyDescent="0.2">
      <c r="A43" s="87" t="s">
        <v>61</v>
      </c>
      <c r="B43" s="149" t="s">
        <v>232</v>
      </c>
      <c r="C43" s="89" t="s">
        <v>154</v>
      </c>
      <c r="D43" s="152">
        <v>3610</v>
      </c>
      <c r="E43" s="174"/>
      <c r="F43" s="169"/>
    </row>
    <row r="44" spans="1:6" s="62" customFormat="1" ht="12" x14ac:dyDescent="0.2">
      <c r="A44" s="165"/>
      <c r="B44" s="149"/>
      <c r="C44" s="89"/>
      <c r="D44" s="152"/>
      <c r="E44" s="174"/>
      <c r="F44" s="166"/>
    </row>
    <row r="45" spans="1:6" s="62" customFormat="1" ht="72" x14ac:dyDescent="0.2">
      <c r="A45" s="150" t="s">
        <v>62</v>
      </c>
      <c r="B45" s="149" t="s">
        <v>233</v>
      </c>
      <c r="C45" s="151" t="s">
        <v>152</v>
      </c>
      <c r="D45" s="152">
        <v>7373</v>
      </c>
      <c r="E45" s="174"/>
      <c r="F45" s="166"/>
    </row>
    <row r="46" spans="1:6" s="62" customFormat="1" ht="12" x14ac:dyDescent="0.2">
      <c r="A46" s="150"/>
      <c r="B46" s="149"/>
      <c r="C46" s="151"/>
      <c r="D46" s="152"/>
      <c r="E46" s="174"/>
      <c r="F46" s="166"/>
    </row>
    <row r="47" spans="1:6" s="62" customFormat="1" ht="60" x14ac:dyDescent="0.2">
      <c r="A47" s="87" t="s">
        <v>63</v>
      </c>
      <c r="B47" s="76" t="s">
        <v>234</v>
      </c>
      <c r="C47" s="98" t="s">
        <v>152</v>
      </c>
      <c r="D47" s="90">
        <v>7373</v>
      </c>
      <c r="E47" s="182"/>
      <c r="F47" s="176"/>
    </row>
    <row r="48" spans="1:6" s="62" customFormat="1" ht="12" x14ac:dyDescent="0.2">
      <c r="A48" s="118"/>
      <c r="B48" s="84"/>
      <c r="C48" s="85"/>
      <c r="D48" s="86"/>
      <c r="E48" s="183"/>
      <c r="F48" s="119"/>
    </row>
    <row r="49" spans="1:6" s="62" customFormat="1" ht="12" x14ac:dyDescent="0.2">
      <c r="A49" s="93"/>
      <c r="B49" s="320" t="s">
        <v>202</v>
      </c>
      <c r="C49" s="321"/>
      <c r="D49" s="96"/>
      <c r="E49" s="184"/>
      <c r="F49" s="97"/>
    </row>
    <row r="50" spans="1:6" s="62" customFormat="1" ht="12" x14ac:dyDescent="0.2">
      <c r="A50" s="118"/>
      <c r="B50" s="84"/>
      <c r="C50" s="85"/>
      <c r="D50" s="86"/>
      <c r="E50" s="183"/>
      <c r="F50" s="119"/>
    </row>
    <row r="51" spans="1:6" s="62" customFormat="1" ht="120" x14ac:dyDescent="0.2">
      <c r="A51" s="87" t="s">
        <v>64</v>
      </c>
      <c r="B51" s="205" t="s">
        <v>516</v>
      </c>
      <c r="C51" s="141" t="s">
        <v>152</v>
      </c>
      <c r="D51" s="142">
        <v>8480</v>
      </c>
      <c r="E51" s="180"/>
      <c r="F51" s="172"/>
    </row>
    <row r="52" spans="1:6" s="62" customFormat="1" ht="12" x14ac:dyDescent="0.2">
      <c r="A52" s="165"/>
      <c r="B52" s="149"/>
      <c r="C52" s="151"/>
      <c r="D52" s="152"/>
      <c r="E52" s="174"/>
      <c r="F52" s="166"/>
    </row>
    <row r="53" spans="1:6" s="81" customFormat="1" ht="98.25" customHeight="1" x14ac:dyDescent="0.2">
      <c r="A53" s="150" t="s">
        <v>65</v>
      </c>
      <c r="B53" s="149" t="s">
        <v>246</v>
      </c>
      <c r="C53" s="89" t="s">
        <v>154</v>
      </c>
      <c r="D53" s="152">
        <v>3670</v>
      </c>
      <c r="E53" s="174"/>
      <c r="F53" s="166"/>
    </row>
    <row r="54" spans="1:6" s="81" customFormat="1" ht="12" x14ac:dyDescent="0.2">
      <c r="A54" s="165"/>
      <c r="B54" s="149"/>
      <c r="C54" s="151"/>
      <c r="D54" s="152"/>
      <c r="E54" s="174"/>
      <c r="F54" s="166"/>
    </row>
    <row r="55" spans="1:6" s="62" customFormat="1" ht="93.75" customHeight="1" x14ac:dyDescent="0.2">
      <c r="A55" s="87" t="s">
        <v>66</v>
      </c>
      <c r="B55" s="204" t="s">
        <v>517</v>
      </c>
      <c r="C55" s="89" t="s">
        <v>154</v>
      </c>
      <c r="D55" s="152">
        <v>3955</v>
      </c>
      <c r="E55" s="174"/>
      <c r="F55" s="166"/>
    </row>
    <row r="56" spans="1:6" s="62" customFormat="1" ht="12" x14ac:dyDescent="0.2">
      <c r="A56" s="165"/>
      <c r="B56" s="149"/>
      <c r="C56" s="151"/>
      <c r="D56" s="152"/>
      <c r="E56" s="174"/>
      <c r="F56" s="166"/>
    </row>
    <row r="57" spans="1:6" s="62" customFormat="1" ht="98.25" customHeight="1" x14ac:dyDescent="0.2">
      <c r="A57" s="150" t="s">
        <v>67</v>
      </c>
      <c r="B57" s="204" t="s">
        <v>518</v>
      </c>
      <c r="C57" s="89" t="s">
        <v>154</v>
      </c>
      <c r="D57" s="152">
        <v>2770</v>
      </c>
      <c r="E57" s="174"/>
      <c r="F57" s="166"/>
    </row>
    <row r="58" spans="1:6" s="62" customFormat="1" ht="12" x14ac:dyDescent="0.2">
      <c r="A58" s="165"/>
      <c r="B58" s="149"/>
      <c r="C58" s="89"/>
      <c r="D58" s="152"/>
      <c r="E58" s="174"/>
      <c r="F58" s="166"/>
    </row>
    <row r="59" spans="1:6" s="62" customFormat="1" ht="60" x14ac:dyDescent="0.2">
      <c r="A59" s="87" t="s">
        <v>68</v>
      </c>
      <c r="B59" s="149" t="s">
        <v>219</v>
      </c>
      <c r="C59" s="151" t="s">
        <v>152</v>
      </c>
      <c r="D59" s="152">
        <v>6443</v>
      </c>
      <c r="E59" s="174"/>
      <c r="F59" s="166"/>
    </row>
    <row r="60" spans="1:6" s="62" customFormat="1" ht="12" x14ac:dyDescent="0.2">
      <c r="A60" s="165"/>
      <c r="B60" s="149"/>
      <c r="C60" s="89"/>
      <c r="D60" s="152"/>
      <c r="E60" s="174"/>
      <c r="F60" s="166"/>
    </row>
    <row r="61" spans="1:6" s="62" customFormat="1" ht="39.75" customHeight="1" x14ac:dyDescent="0.2">
      <c r="A61" s="150" t="s">
        <v>69</v>
      </c>
      <c r="B61" s="149" t="s">
        <v>220</v>
      </c>
      <c r="C61" s="151" t="s">
        <v>152</v>
      </c>
      <c r="D61" s="152">
        <v>765</v>
      </c>
      <c r="E61" s="174"/>
      <c r="F61" s="166"/>
    </row>
    <row r="62" spans="1:6" s="62" customFormat="1" ht="12" x14ac:dyDescent="0.2">
      <c r="A62" s="118"/>
      <c r="B62" s="84"/>
      <c r="C62" s="85"/>
      <c r="D62" s="86"/>
      <c r="E62" s="183"/>
      <c r="F62" s="119"/>
    </row>
    <row r="63" spans="1:6" s="62" customFormat="1" ht="12" x14ac:dyDescent="0.2">
      <c r="A63" s="93"/>
      <c r="B63" s="320" t="s">
        <v>203</v>
      </c>
      <c r="C63" s="321"/>
      <c r="D63" s="96"/>
      <c r="E63" s="184"/>
      <c r="F63" s="97"/>
    </row>
    <row r="64" spans="1:6" s="62" customFormat="1" ht="12" x14ac:dyDescent="0.2">
      <c r="A64" s="118"/>
      <c r="B64" s="84"/>
      <c r="C64" s="85"/>
      <c r="D64" s="86"/>
      <c r="E64" s="183"/>
      <c r="F64" s="119"/>
    </row>
    <row r="65" spans="1:6" s="62" customFormat="1" ht="72" x14ac:dyDescent="0.2">
      <c r="A65" s="150" t="s">
        <v>70</v>
      </c>
      <c r="B65" s="149" t="s">
        <v>235</v>
      </c>
      <c r="C65" s="151" t="s">
        <v>153</v>
      </c>
      <c r="D65" s="152">
        <v>191</v>
      </c>
      <c r="E65" s="174"/>
      <c r="F65" s="169"/>
    </row>
    <row r="66" spans="1:6" s="62" customFormat="1" ht="12" x14ac:dyDescent="0.2">
      <c r="A66" s="150"/>
      <c r="B66" s="149"/>
      <c r="C66" s="151"/>
      <c r="D66" s="152"/>
      <c r="E66" s="174"/>
      <c r="F66" s="169"/>
    </row>
    <row r="67" spans="1:6" s="62" customFormat="1" ht="72" x14ac:dyDescent="0.2">
      <c r="A67" s="87" t="s">
        <v>71</v>
      </c>
      <c r="B67" s="149" t="s">
        <v>236</v>
      </c>
      <c r="C67" s="151" t="s">
        <v>153</v>
      </c>
      <c r="D67" s="152">
        <v>70</v>
      </c>
      <c r="E67" s="174"/>
      <c r="F67" s="169"/>
    </row>
    <row r="68" spans="1:6" s="62" customFormat="1" ht="12" x14ac:dyDescent="0.2">
      <c r="A68" s="165"/>
      <c r="B68" s="149"/>
      <c r="C68" s="151"/>
      <c r="D68" s="152"/>
      <c r="E68" s="174"/>
      <c r="F68" s="169"/>
    </row>
    <row r="69" spans="1:6" s="62" customFormat="1" ht="72" x14ac:dyDescent="0.2">
      <c r="A69" s="150" t="s">
        <v>72</v>
      </c>
      <c r="B69" s="149" t="s">
        <v>237</v>
      </c>
      <c r="C69" s="151" t="s">
        <v>153</v>
      </c>
      <c r="D69" s="152">
        <v>410</v>
      </c>
      <c r="E69" s="174"/>
      <c r="F69" s="169"/>
    </row>
    <row r="70" spans="1:6" s="62" customFormat="1" ht="12" x14ac:dyDescent="0.2">
      <c r="A70" s="150"/>
      <c r="B70" s="149"/>
      <c r="C70" s="151"/>
      <c r="D70" s="152"/>
      <c r="E70" s="174"/>
      <c r="F70" s="169"/>
    </row>
    <row r="71" spans="1:6" s="62" customFormat="1" ht="72" x14ac:dyDescent="0.2">
      <c r="A71" s="87" t="s">
        <v>73</v>
      </c>
      <c r="B71" s="149" t="s">
        <v>238</v>
      </c>
      <c r="C71" s="151" t="s">
        <v>153</v>
      </c>
      <c r="D71" s="152">
        <v>211</v>
      </c>
      <c r="E71" s="174"/>
      <c r="F71" s="169"/>
    </row>
    <row r="72" spans="1:6" s="62" customFormat="1" ht="12" x14ac:dyDescent="0.2">
      <c r="A72" s="165"/>
      <c r="B72" s="149"/>
      <c r="C72" s="151"/>
      <c r="D72" s="152"/>
      <c r="E72" s="174"/>
      <c r="F72" s="169"/>
    </row>
    <row r="73" spans="1:6" s="62" customFormat="1" ht="72" x14ac:dyDescent="0.2">
      <c r="A73" s="150" t="s">
        <v>33</v>
      </c>
      <c r="B73" s="149" t="s">
        <v>239</v>
      </c>
      <c r="C73" s="151" t="s">
        <v>153</v>
      </c>
      <c r="D73" s="152">
        <v>26</v>
      </c>
      <c r="E73" s="174"/>
      <c r="F73" s="169"/>
    </row>
    <row r="74" spans="1:6" s="62" customFormat="1" ht="12" x14ac:dyDescent="0.2">
      <c r="A74" s="150"/>
      <c r="B74" s="149"/>
      <c r="C74" s="151"/>
      <c r="D74" s="152"/>
      <c r="E74" s="174"/>
      <c r="F74" s="169"/>
    </row>
    <row r="75" spans="1:6" s="62" customFormat="1" ht="123.75" customHeight="1" x14ac:dyDescent="0.2">
      <c r="A75" s="87" t="s">
        <v>34</v>
      </c>
      <c r="B75" s="149" t="s">
        <v>240</v>
      </c>
      <c r="C75" s="151" t="s">
        <v>153</v>
      </c>
      <c r="D75" s="152">
        <v>45</v>
      </c>
      <c r="E75" s="174"/>
      <c r="F75" s="169"/>
    </row>
    <row r="76" spans="1:6" s="62" customFormat="1" ht="12" x14ac:dyDescent="0.2">
      <c r="A76" s="165"/>
      <c r="B76" s="149"/>
      <c r="C76" s="151"/>
      <c r="D76" s="152"/>
      <c r="E76" s="174"/>
      <c r="F76" s="169"/>
    </row>
    <row r="77" spans="1:6" s="62" customFormat="1" ht="120" x14ac:dyDescent="0.2">
      <c r="A77" s="150" t="s">
        <v>75</v>
      </c>
      <c r="B77" s="149" t="s">
        <v>241</v>
      </c>
      <c r="C77" s="151" t="s">
        <v>153</v>
      </c>
      <c r="D77" s="152">
        <v>160</v>
      </c>
      <c r="E77" s="174"/>
      <c r="F77" s="169"/>
    </row>
    <row r="78" spans="1:6" s="62" customFormat="1" ht="12" x14ac:dyDescent="0.2">
      <c r="A78" s="118"/>
      <c r="B78" s="84"/>
      <c r="C78" s="85"/>
      <c r="D78" s="86"/>
      <c r="E78" s="183"/>
      <c r="F78" s="119"/>
    </row>
    <row r="79" spans="1:6" s="62" customFormat="1" ht="12" x14ac:dyDescent="0.2">
      <c r="A79" s="93"/>
      <c r="B79" s="320" t="s">
        <v>204</v>
      </c>
      <c r="C79" s="321"/>
      <c r="D79" s="96"/>
      <c r="E79" s="184"/>
      <c r="F79" s="97"/>
    </row>
    <row r="80" spans="1:6" s="62" customFormat="1" ht="12" x14ac:dyDescent="0.2">
      <c r="A80" s="79"/>
      <c r="B80" s="105"/>
      <c r="C80" s="106"/>
      <c r="D80" s="107"/>
      <c r="E80" s="185"/>
      <c r="F80" s="123"/>
    </row>
    <row r="81" spans="1:6" s="62" customFormat="1" ht="133.5" customHeight="1" x14ac:dyDescent="0.2">
      <c r="A81" s="150" t="s">
        <v>80</v>
      </c>
      <c r="B81" s="149" t="s">
        <v>464</v>
      </c>
      <c r="C81" s="89" t="s">
        <v>154</v>
      </c>
      <c r="D81" s="152">
        <v>10</v>
      </c>
      <c r="E81" s="174"/>
      <c r="F81" s="166"/>
    </row>
    <row r="82" spans="1:6" s="62" customFormat="1" ht="12" x14ac:dyDescent="0.2">
      <c r="A82" s="87"/>
      <c r="B82" s="14"/>
      <c r="C82" s="121"/>
      <c r="D82" s="142"/>
      <c r="E82" s="174"/>
      <c r="F82" s="166"/>
    </row>
    <row r="83" spans="1:6" s="62" customFormat="1" ht="36" x14ac:dyDescent="0.2">
      <c r="A83" s="150" t="s">
        <v>81</v>
      </c>
      <c r="B83" s="149" t="s">
        <v>205</v>
      </c>
      <c r="C83" s="89" t="s">
        <v>154</v>
      </c>
      <c r="D83" s="152">
        <v>55</v>
      </c>
      <c r="E83" s="174"/>
      <c r="F83" s="166"/>
    </row>
    <row r="84" spans="1:6" s="62" customFormat="1" ht="12" x14ac:dyDescent="0.2">
      <c r="A84" s="87"/>
      <c r="B84" s="149"/>
      <c r="C84" s="89"/>
      <c r="D84" s="152"/>
      <c r="E84" s="174"/>
      <c r="F84" s="166"/>
    </row>
    <row r="85" spans="1:6" s="62" customFormat="1" ht="135" customHeight="1" x14ac:dyDescent="0.2">
      <c r="A85" s="150" t="s">
        <v>82</v>
      </c>
      <c r="B85" s="149" t="s">
        <v>244</v>
      </c>
      <c r="C85" s="151" t="s">
        <v>152</v>
      </c>
      <c r="D85" s="152">
        <v>930</v>
      </c>
      <c r="E85" s="174"/>
      <c r="F85" s="166"/>
    </row>
    <row r="86" spans="1:6" s="16" customFormat="1" ht="12" x14ac:dyDescent="0.2">
      <c r="A86" s="87"/>
      <c r="B86" s="148"/>
      <c r="C86" s="143"/>
      <c r="D86" s="155"/>
      <c r="E86" s="174"/>
      <c r="F86" s="166"/>
    </row>
    <row r="87" spans="1:6" s="62" customFormat="1" ht="48" x14ac:dyDescent="0.2">
      <c r="A87" s="150" t="s">
        <v>83</v>
      </c>
      <c r="B87" s="149" t="s">
        <v>245</v>
      </c>
      <c r="C87" s="151" t="s">
        <v>4</v>
      </c>
      <c r="D87" s="152">
        <v>264</v>
      </c>
      <c r="E87" s="174"/>
      <c r="F87" s="166"/>
    </row>
    <row r="88" spans="1:6" s="62" customFormat="1" ht="12" x14ac:dyDescent="0.2">
      <c r="A88" s="87"/>
      <c r="B88" s="149"/>
      <c r="C88" s="151"/>
      <c r="D88" s="152"/>
      <c r="E88" s="174"/>
      <c r="F88" s="169"/>
    </row>
    <row r="89" spans="1:6" s="81" customFormat="1" ht="112.5" customHeight="1" x14ac:dyDescent="0.2">
      <c r="A89" s="150" t="s">
        <v>84</v>
      </c>
      <c r="B89" s="149" t="s">
        <v>250</v>
      </c>
      <c r="C89" s="151" t="s">
        <v>152</v>
      </c>
      <c r="D89" s="152">
        <v>115</v>
      </c>
      <c r="E89" s="174"/>
      <c r="F89" s="166"/>
    </row>
    <row r="90" spans="1:6" s="81" customFormat="1" ht="12" x14ac:dyDescent="0.2">
      <c r="A90" s="87"/>
      <c r="B90" s="149"/>
      <c r="C90" s="151"/>
      <c r="D90" s="152"/>
      <c r="E90" s="174"/>
      <c r="F90" s="169"/>
    </row>
    <row r="91" spans="1:6" s="62" customFormat="1" ht="96" x14ac:dyDescent="0.2">
      <c r="A91" s="150" t="s">
        <v>85</v>
      </c>
      <c r="B91" s="108" t="s">
        <v>247</v>
      </c>
      <c r="C91" s="117" t="s">
        <v>242</v>
      </c>
      <c r="D91" s="116">
        <v>4200</v>
      </c>
      <c r="E91" s="186"/>
      <c r="F91" s="166"/>
    </row>
    <row r="92" spans="1:6" s="62" customFormat="1" ht="12" x14ac:dyDescent="0.2">
      <c r="A92" s="87"/>
      <c r="B92" s="149"/>
      <c r="C92" s="151"/>
      <c r="D92" s="152"/>
      <c r="E92" s="174"/>
      <c r="F92" s="166"/>
    </row>
    <row r="93" spans="1:6" s="80" customFormat="1" ht="75" customHeight="1" x14ac:dyDescent="0.2">
      <c r="A93" s="150" t="s">
        <v>86</v>
      </c>
      <c r="B93" s="108" t="s">
        <v>248</v>
      </c>
      <c r="C93" s="117" t="s">
        <v>242</v>
      </c>
      <c r="D93" s="116">
        <v>260</v>
      </c>
      <c r="E93" s="186"/>
      <c r="F93" s="166"/>
    </row>
    <row r="94" spans="1:6" s="146" customFormat="1" ht="13.5" customHeight="1" x14ac:dyDescent="0.2">
      <c r="A94" s="87"/>
      <c r="B94" s="108"/>
      <c r="C94" s="117"/>
      <c r="D94" s="116"/>
      <c r="E94" s="186"/>
      <c r="F94" s="166"/>
    </row>
    <row r="95" spans="1:6" s="146" customFormat="1" ht="64.5" customHeight="1" x14ac:dyDescent="0.2">
      <c r="A95" s="150" t="s">
        <v>87</v>
      </c>
      <c r="B95" s="108" t="s">
        <v>487</v>
      </c>
      <c r="C95" s="117" t="s">
        <v>242</v>
      </c>
      <c r="D95" s="116">
        <v>85</v>
      </c>
      <c r="E95" s="186"/>
      <c r="F95" s="166"/>
    </row>
    <row r="96" spans="1:6" s="80" customFormat="1" ht="12" x14ac:dyDescent="0.2">
      <c r="A96" s="87"/>
      <c r="B96" s="108"/>
      <c r="C96" s="117"/>
      <c r="D96" s="116"/>
      <c r="E96" s="187"/>
      <c r="F96" s="166"/>
    </row>
    <row r="97" spans="1:8" s="80" customFormat="1" ht="87" customHeight="1" x14ac:dyDescent="0.2">
      <c r="A97" s="150" t="s">
        <v>88</v>
      </c>
      <c r="B97" s="108" t="s">
        <v>486</v>
      </c>
      <c r="C97" s="117" t="s">
        <v>242</v>
      </c>
      <c r="D97" s="116">
        <f>1075+465+25</f>
        <v>1565</v>
      </c>
      <c r="E97" s="186"/>
      <c r="F97" s="166"/>
      <c r="G97" s="163"/>
      <c r="H97" s="163"/>
    </row>
    <row r="98" spans="1:8" s="146" customFormat="1" ht="15.75" customHeight="1" x14ac:dyDescent="0.2">
      <c r="A98" s="150"/>
      <c r="B98" s="108"/>
      <c r="C98" s="117"/>
      <c r="D98" s="116"/>
      <c r="E98" s="186"/>
      <c r="F98" s="166"/>
      <c r="G98" s="163"/>
      <c r="H98" s="163"/>
    </row>
    <row r="99" spans="1:8" s="80" customFormat="1" ht="24" x14ac:dyDescent="0.2">
      <c r="A99" s="150" t="s">
        <v>89</v>
      </c>
      <c r="B99" s="108" t="s">
        <v>484</v>
      </c>
      <c r="C99" s="117" t="s">
        <v>243</v>
      </c>
      <c r="D99" s="116">
        <v>220</v>
      </c>
      <c r="E99" s="186"/>
      <c r="F99" s="166"/>
    </row>
    <row r="100" spans="1:8" s="80" customFormat="1" ht="12" x14ac:dyDescent="0.2">
      <c r="A100" s="87"/>
      <c r="B100" s="108"/>
      <c r="C100" s="117"/>
      <c r="D100" s="116"/>
      <c r="E100" s="186"/>
      <c r="F100" s="166"/>
    </row>
    <row r="101" spans="1:8" s="80" customFormat="1" ht="72" x14ac:dyDescent="0.2">
      <c r="A101" s="150" t="s">
        <v>90</v>
      </c>
      <c r="B101" s="108" t="s">
        <v>249</v>
      </c>
      <c r="C101" s="117" t="s">
        <v>4</v>
      </c>
      <c r="D101" s="116">
        <v>14</v>
      </c>
      <c r="E101" s="186"/>
      <c r="F101" s="166"/>
    </row>
    <row r="102" spans="1:8" s="82" customFormat="1" ht="12" x14ac:dyDescent="0.2">
      <c r="A102" s="118"/>
      <c r="B102" s="84"/>
      <c r="C102" s="85"/>
      <c r="D102" s="86"/>
      <c r="E102" s="183"/>
      <c r="F102" s="119"/>
    </row>
    <row r="103" spans="1:8" s="82" customFormat="1" ht="12" x14ac:dyDescent="0.2">
      <c r="A103" s="93"/>
      <c r="B103" s="320" t="s">
        <v>253</v>
      </c>
      <c r="C103" s="321"/>
      <c r="D103" s="96"/>
      <c r="E103" s="184"/>
      <c r="F103" s="97"/>
    </row>
    <row r="104" spans="1:8" s="82" customFormat="1" ht="12" x14ac:dyDescent="0.2">
      <c r="A104" s="79"/>
      <c r="B104" s="105"/>
      <c r="C104" s="106"/>
      <c r="D104" s="107"/>
      <c r="E104" s="185"/>
      <c r="F104" s="123"/>
    </row>
    <row r="105" spans="1:8" s="82" customFormat="1" ht="60" x14ac:dyDescent="0.2">
      <c r="A105" s="150" t="s">
        <v>91</v>
      </c>
      <c r="B105" s="149" t="s">
        <v>254</v>
      </c>
      <c r="C105" s="151"/>
      <c r="D105" s="152"/>
      <c r="E105" s="174"/>
      <c r="F105" s="166"/>
    </row>
    <row r="106" spans="1:8" s="82" customFormat="1" ht="12" x14ac:dyDescent="0.2">
      <c r="A106" s="150"/>
      <c r="B106" s="149"/>
      <c r="C106" s="151"/>
      <c r="D106" s="152"/>
      <c r="E106" s="174"/>
      <c r="F106" s="166"/>
    </row>
    <row r="107" spans="1:8" s="82" customFormat="1" ht="111.75" customHeight="1" x14ac:dyDescent="0.2">
      <c r="A107" s="150" t="s">
        <v>92</v>
      </c>
      <c r="B107" s="204" t="s">
        <v>519</v>
      </c>
      <c r="C107" s="151" t="s">
        <v>153</v>
      </c>
      <c r="D107" s="152">
        <v>17</v>
      </c>
      <c r="E107" s="174"/>
      <c r="F107" s="169"/>
    </row>
    <row r="108" spans="1:8" s="82" customFormat="1" ht="12" x14ac:dyDescent="0.2">
      <c r="A108" s="45"/>
      <c r="B108" s="148"/>
      <c r="C108" s="143"/>
      <c r="D108" s="155"/>
      <c r="E108" s="174"/>
      <c r="F108" s="169"/>
    </row>
    <row r="109" spans="1:8" s="82" customFormat="1" ht="198" customHeight="1" x14ac:dyDescent="0.2">
      <c r="A109" s="150" t="s">
        <v>93</v>
      </c>
      <c r="B109" s="149" t="s">
        <v>485</v>
      </c>
      <c r="C109" s="151" t="s">
        <v>153</v>
      </c>
      <c r="D109" s="188">
        <v>133</v>
      </c>
      <c r="E109" s="189"/>
      <c r="F109" s="168"/>
    </row>
    <row r="110" spans="1:8" s="82" customFormat="1" ht="12" x14ac:dyDescent="0.2">
      <c r="A110" s="150"/>
      <c r="B110" s="149"/>
      <c r="C110" s="151"/>
      <c r="D110" s="188"/>
      <c r="E110" s="189"/>
      <c r="F110" s="168"/>
    </row>
    <row r="111" spans="1:8" s="82" customFormat="1" ht="178.5" customHeight="1" x14ac:dyDescent="0.2">
      <c r="A111" s="150" t="s">
        <v>94</v>
      </c>
      <c r="B111" s="204" t="s">
        <v>520</v>
      </c>
      <c r="C111" s="151" t="s">
        <v>153</v>
      </c>
      <c r="D111" s="188">
        <v>96</v>
      </c>
      <c r="E111" s="189"/>
      <c r="F111" s="168"/>
    </row>
    <row r="112" spans="1:8" s="82" customFormat="1" ht="12" x14ac:dyDescent="0.2">
      <c r="A112" s="45"/>
      <c r="B112" s="149"/>
      <c r="C112" s="151"/>
      <c r="D112" s="188"/>
      <c r="E112" s="189"/>
      <c r="F112" s="168"/>
    </row>
    <row r="113" spans="1:6" s="82" customFormat="1" ht="90" customHeight="1" x14ac:dyDescent="0.2">
      <c r="A113" s="150" t="s">
        <v>95</v>
      </c>
      <c r="B113" s="204" t="s">
        <v>532</v>
      </c>
      <c r="C113" s="151"/>
      <c r="D113" s="188"/>
      <c r="E113" s="189"/>
      <c r="F113" s="168"/>
    </row>
    <row r="114" spans="1:6" s="146" customFormat="1" ht="30.75" customHeight="1" x14ac:dyDescent="0.2">
      <c r="A114" s="150" t="s">
        <v>528</v>
      </c>
      <c r="B114" s="204" t="s">
        <v>529</v>
      </c>
      <c r="C114" s="151" t="s">
        <v>32</v>
      </c>
      <c r="D114" s="188">
        <v>6</v>
      </c>
      <c r="E114" s="189"/>
      <c r="F114" s="168"/>
    </row>
    <row r="115" spans="1:6" s="146" customFormat="1" ht="24.75" customHeight="1" x14ac:dyDescent="0.2">
      <c r="A115" s="150" t="s">
        <v>530</v>
      </c>
      <c r="B115" s="204" t="s">
        <v>531</v>
      </c>
      <c r="C115" s="151" t="s">
        <v>32</v>
      </c>
      <c r="D115" s="188">
        <v>6</v>
      </c>
      <c r="E115" s="189"/>
      <c r="F115" s="168"/>
    </row>
    <row r="116" spans="1:6" s="82" customFormat="1" ht="12" x14ac:dyDescent="0.2">
      <c r="A116" s="118"/>
      <c r="B116" s="84"/>
      <c r="C116" s="85"/>
      <c r="D116" s="86"/>
      <c r="E116" s="183"/>
      <c r="F116" s="119"/>
    </row>
    <row r="117" spans="1:6" s="82" customFormat="1" ht="12" x14ac:dyDescent="0.2">
      <c r="A117" s="93"/>
      <c r="B117" s="320" t="s">
        <v>251</v>
      </c>
      <c r="C117" s="321"/>
      <c r="D117" s="96"/>
      <c r="E117" s="184"/>
      <c r="F117" s="97"/>
    </row>
    <row r="118" spans="1:6" s="82" customFormat="1" ht="12" x14ac:dyDescent="0.2">
      <c r="A118" s="79"/>
      <c r="B118" s="105"/>
      <c r="C118" s="106"/>
      <c r="D118" s="107"/>
      <c r="E118" s="185"/>
      <c r="F118" s="123"/>
    </row>
    <row r="119" spans="1:6" s="62" customFormat="1" ht="74.25" x14ac:dyDescent="0.2">
      <c r="A119" s="150" t="s">
        <v>96</v>
      </c>
      <c r="B119" s="204" t="s">
        <v>522</v>
      </c>
      <c r="C119" s="151" t="s">
        <v>154</v>
      </c>
      <c r="D119" s="152">
        <v>15</v>
      </c>
      <c r="E119" s="174"/>
      <c r="F119" s="169"/>
    </row>
    <row r="120" spans="1:6" s="82" customFormat="1" ht="12" x14ac:dyDescent="0.2">
      <c r="A120" s="150"/>
      <c r="B120" s="149"/>
      <c r="C120" s="151"/>
      <c r="D120" s="152"/>
      <c r="E120" s="174"/>
      <c r="F120" s="169"/>
    </row>
    <row r="121" spans="1:6" s="82" customFormat="1" ht="86.25" x14ac:dyDescent="0.2">
      <c r="A121" s="92" t="s">
        <v>97</v>
      </c>
      <c r="B121" s="204" t="s">
        <v>521</v>
      </c>
      <c r="C121" s="151" t="s">
        <v>154</v>
      </c>
      <c r="D121" s="152">
        <v>8</v>
      </c>
      <c r="E121" s="174"/>
      <c r="F121" s="169"/>
    </row>
    <row r="122" spans="1:6" s="62" customFormat="1" ht="12" x14ac:dyDescent="0.2">
      <c r="A122" s="165"/>
      <c r="B122" s="149"/>
      <c r="C122" s="151"/>
      <c r="D122" s="152"/>
      <c r="E122" s="174"/>
      <c r="F122" s="169"/>
    </row>
    <row r="123" spans="1:6" s="62" customFormat="1" ht="62.25" x14ac:dyDescent="0.2">
      <c r="A123" s="150" t="s">
        <v>98</v>
      </c>
      <c r="B123" s="204" t="s">
        <v>506</v>
      </c>
      <c r="C123" s="151" t="s">
        <v>154</v>
      </c>
      <c r="D123" s="152">
        <v>58</v>
      </c>
      <c r="E123" s="174"/>
      <c r="F123" s="169"/>
    </row>
    <row r="124" spans="1:6" s="62" customFormat="1" ht="12" x14ac:dyDescent="0.2">
      <c r="A124" s="150"/>
      <c r="B124" s="149"/>
      <c r="C124" s="151"/>
      <c r="D124" s="152"/>
      <c r="E124" s="174"/>
      <c r="F124" s="169"/>
    </row>
    <row r="125" spans="1:6" s="62" customFormat="1" ht="62.25" x14ac:dyDescent="0.2">
      <c r="A125" s="92" t="s">
        <v>99</v>
      </c>
      <c r="B125" s="204" t="s">
        <v>507</v>
      </c>
      <c r="C125" s="151" t="s">
        <v>154</v>
      </c>
      <c r="D125" s="152">
        <v>36</v>
      </c>
      <c r="E125" s="174"/>
      <c r="F125" s="169"/>
    </row>
    <row r="126" spans="1:6" s="62" customFormat="1" ht="12" x14ac:dyDescent="0.2">
      <c r="A126" s="165"/>
      <c r="B126" s="149"/>
      <c r="C126" s="151"/>
      <c r="D126" s="152"/>
      <c r="E126" s="174"/>
      <c r="F126" s="169"/>
    </row>
    <row r="127" spans="1:6" s="62" customFormat="1" ht="86.25" x14ac:dyDescent="0.2">
      <c r="A127" s="150" t="s">
        <v>100</v>
      </c>
      <c r="B127" s="204" t="s">
        <v>508</v>
      </c>
      <c r="C127" s="151" t="s">
        <v>154</v>
      </c>
      <c r="D127" s="152">
        <v>22</v>
      </c>
      <c r="E127" s="174"/>
      <c r="F127" s="169"/>
    </row>
    <row r="128" spans="1:6" s="82" customFormat="1" ht="12" x14ac:dyDescent="0.2">
      <c r="A128" s="150"/>
      <c r="B128" s="149"/>
      <c r="C128" s="151"/>
      <c r="D128" s="152"/>
      <c r="E128" s="174"/>
      <c r="F128" s="169"/>
    </row>
    <row r="129" spans="1:6" s="82" customFormat="1" ht="62.25" x14ac:dyDescent="0.2">
      <c r="A129" s="92" t="s">
        <v>101</v>
      </c>
      <c r="B129" s="204" t="s">
        <v>509</v>
      </c>
      <c r="C129" s="151" t="s">
        <v>154</v>
      </c>
      <c r="D129" s="152">
        <v>52</v>
      </c>
      <c r="E129" s="174"/>
      <c r="F129" s="169"/>
    </row>
    <row r="130" spans="1:6" s="82" customFormat="1" ht="12" x14ac:dyDescent="0.2">
      <c r="A130" s="165"/>
      <c r="B130" s="149"/>
      <c r="C130" s="151"/>
      <c r="D130" s="152"/>
      <c r="E130" s="174"/>
      <c r="F130" s="169"/>
    </row>
    <row r="131" spans="1:6" s="82" customFormat="1" ht="62.25" x14ac:dyDescent="0.2">
      <c r="A131" s="150" t="s">
        <v>102</v>
      </c>
      <c r="B131" s="204" t="s">
        <v>510</v>
      </c>
      <c r="C131" s="151" t="s">
        <v>154</v>
      </c>
      <c r="D131" s="152">
        <v>19</v>
      </c>
      <c r="E131" s="174"/>
      <c r="F131" s="169"/>
    </row>
    <row r="132" spans="1:6" s="62" customFormat="1" ht="12" x14ac:dyDescent="0.2">
      <c r="A132" s="150"/>
      <c r="B132" s="149"/>
      <c r="C132" s="151"/>
      <c r="D132" s="152"/>
      <c r="E132" s="174"/>
      <c r="F132" s="169"/>
    </row>
    <row r="133" spans="1:6" s="62" customFormat="1" ht="48" x14ac:dyDescent="0.2">
      <c r="A133" s="92" t="s">
        <v>103</v>
      </c>
      <c r="B133" s="204" t="s">
        <v>511</v>
      </c>
      <c r="C133" s="151"/>
      <c r="D133" s="152"/>
      <c r="E133" s="174"/>
      <c r="F133" s="169"/>
    </row>
    <row r="134" spans="1:6" s="62" customFormat="1" ht="12" x14ac:dyDescent="0.2">
      <c r="A134" s="92" t="s">
        <v>208</v>
      </c>
      <c r="B134" s="149" t="s">
        <v>46</v>
      </c>
      <c r="C134" s="151" t="s">
        <v>45</v>
      </c>
      <c r="D134" s="152">
        <v>3200</v>
      </c>
      <c r="E134" s="174"/>
      <c r="F134" s="169"/>
    </row>
    <row r="135" spans="1:6" s="62" customFormat="1" ht="12" x14ac:dyDescent="0.2">
      <c r="A135" s="92" t="s">
        <v>210</v>
      </c>
      <c r="B135" s="149" t="s">
        <v>47</v>
      </c>
      <c r="C135" s="151" t="s">
        <v>45</v>
      </c>
      <c r="D135" s="152">
        <v>2210</v>
      </c>
      <c r="E135" s="174"/>
      <c r="F135" s="169"/>
    </row>
    <row r="136" spans="1:6" s="62" customFormat="1" ht="12" x14ac:dyDescent="0.2">
      <c r="A136" s="92"/>
      <c r="B136" s="149"/>
      <c r="C136" s="151"/>
      <c r="D136" s="152"/>
      <c r="E136" s="174"/>
      <c r="F136" s="169"/>
    </row>
    <row r="137" spans="1:6" s="62" customFormat="1" ht="48" x14ac:dyDescent="0.2">
      <c r="A137" s="92" t="s">
        <v>104</v>
      </c>
      <c r="B137" s="204" t="s">
        <v>512</v>
      </c>
      <c r="C137" s="151"/>
      <c r="D137" s="152"/>
      <c r="E137" s="174"/>
      <c r="F137" s="169"/>
    </row>
    <row r="138" spans="1:6" s="62" customFormat="1" ht="12" x14ac:dyDescent="0.2">
      <c r="A138" s="92" t="s">
        <v>271</v>
      </c>
      <c r="B138" s="149" t="s">
        <v>46</v>
      </c>
      <c r="C138" s="151" t="s">
        <v>45</v>
      </c>
      <c r="D138" s="152">
        <v>2620</v>
      </c>
      <c r="E138" s="174"/>
      <c r="F138" s="169"/>
    </row>
    <row r="139" spans="1:6" s="62" customFormat="1" ht="12" x14ac:dyDescent="0.2">
      <c r="A139" s="92" t="s">
        <v>272</v>
      </c>
      <c r="B139" s="149" t="s">
        <v>47</v>
      </c>
      <c r="C139" s="151" t="s">
        <v>45</v>
      </c>
      <c r="D139" s="152">
        <v>840</v>
      </c>
      <c r="E139" s="174"/>
      <c r="F139" s="169"/>
    </row>
    <row r="140" spans="1:6" s="62" customFormat="1" ht="12" x14ac:dyDescent="0.2">
      <c r="A140" s="92"/>
      <c r="B140" s="149"/>
      <c r="C140" s="151"/>
      <c r="D140" s="152"/>
      <c r="E140" s="174"/>
      <c r="F140" s="169"/>
    </row>
    <row r="141" spans="1:6" s="62" customFormat="1" ht="36" x14ac:dyDescent="0.2">
      <c r="A141" s="92" t="s">
        <v>105</v>
      </c>
      <c r="B141" s="148" t="s">
        <v>255</v>
      </c>
      <c r="C141" s="151" t="s">
        <v>45</v>
      </c>
      <c r="D141" s="152">
        <v>6100</v>
      </c>
      <c r="E141" s="174"/>
      <c r="F141" s="169"/>
    </row>
    <row r="142" spans="1:6" s="62" customFormat="1" ht="12" x14ac:dyDescent="0.2">
      <c r="A142" s="150"/>
      <c r="B142" s="149"/>
      <c r="C142" s="151"/>
      <c r="D142" s="152"/>
      <c r="E142" s="174"/>
      <c r="F142" s="169"/>
    </row>
    <row r="143" spans="1:6" s="62" customFormat="1" ht="60" x14ac:dyDescent="0.2">
      <c r="A143" s="150" t="s">
        <v>106</v>
      </c>
      <c r="B143" s="149" t="s">
        <v>257</v>
      </c>
      <c r="C143" s="151" t="s">
        <v>152</v>
      </c>
      <c r="D143" s="152">
        <v>89</v>
      </c>
      <c r="E143" s="174"/>
      <c r="F143" s="169"/>
    </row>
    <row r="144" spans="1:6" s="62" customFormat="1" ht="12" x14ac:dyDescent="0.2">
      <c r="A144" s="165"/>
      <c r="B144" s="149"/>
      <c r="C144" s="151"/>
      <c r="D144" s="152"/>
      <c r="E144" s="174"/>
      <c r="F144" s="169"/>
    </row>
    <row r="145" spans="1:6" s="62" customFormat="1" ht="109.5" customHeight="1" x14ac:dyDescent="0.2">
      <c r="A145" s="92" t="s">
        <v>107</v>
      </c>
      <c r="B145" s="149" t="s">
        <v>256</v>
      </c>
      <c r="C145" s="151" t="s">
        <v>152</v>
      </c>
      <c r="D145" s="152">
        <v>46</v>
      </c>
      <c r="E145" s="174"/>
      <c r="F145" s="169"/>
    </row>
    <row r="146" spans="1:6" s="62" customFormat="1" ht="12" x14ac:dyDescent="0.2">
      <c r="A146" s="150"/>
      <c r="B146" s="149"/>
      <c r="C146" s="151"/>
      <c r="D146" s="152"/>
      <c r="E146" s="174"/>
      <c r="F146" s="169"/>
    </row>
    <row r="147" spans="1:6" s="62" customFormat="1" ht="36" x14ac:dyDescent="0.2">
      <c r="A147" s="150" t="s">
        <v>44</v>
      </c>
      <c r="B147" s="76" t="s">
        <v>258</v>
      </c>
      <c r="C147" s="98" t="s">
        <v>152</v>
      </c>
      <c r="D147" s="90">
        <v>24</v>
      </c>
      <c r="E147" s="174"/>
      <c r="F147" s="169"/>
    </row>
    <row r="148" spans="1:6" s="82" customFormat="1" ht="12" x14ac:dyDescent="0.2">
      <c r="A148" s="165"/>
      <c r="B148" s="149"/>
      <c r="C148" s="151"/>
      <c r="D148" s="152"/>
      <c r="E148" s="174"/>
      <c r="F148" s="169"/>
    </row>
    <row r="149" spans="1:6" s="82" customFormat="1" ht="48" x14ac:dyDescent="0.2">
      <c r="A149" s="92" t="s">
        <v>108</v>
      </c>
      <c r="B149" s="149" t="s">
        <v>259</v>
      </c>
      <c r="C149" s="151" t="s">
        <v>152</v>
      </c>
      <c r="D149" s="152">
        <v>12</v>
      </c>
      <c r="E149" s="174"/>
      <c r="F149" s="169"/>
    </row>
    <row r="150" spans="1:6" s="82" customFormat="1" ht="12" x14ac:dyDescent="0.2">
      <c r="A150" s="150"/>
      <c r="B150" s="149"/>
      <c r="C150" s="151"/>
      <c r="D150" s="152"/>
      <c r="E150" s="174"/>
      <c r="F150" s="169"/>
    </row>
    <row r="151" spans="1:6" s="82" customFormat="1" ht="99" customHeight="1" x14ac:dyDescent="0.2">
      <c r="A151" s="150" t="s">
        <v>109</v>
      </c>
      <c r="B151" s="149" t="s">
        <v>260</v>
      </c>
      <c r="C151" s="151" t="s">
        <v>152</v>
      </c>
      <c r="D151" s="152">
        <v>218</v>
      </c>
      <c r="E151" s="174"/>
      <c r="F151" s="169"/>
    </row>
    <row r="152" spans="1:6" s="82" customFormat="1" ht="12" x14ac:dyDescent="0.2">
      <c r="A152" s="165"/>
      <c r="B152" s="149"/>
      <c r="C152" s="151"/>
      <c r="D152" s="152"/>
      <c r="E152" s="174"/>
      <c r="F152" s="169"/>
    </row>
    <row r="153" spans="1:6" s="82" customFormat="1" ht="60" x14ac:dyDescent="0.2">
      <c r="A153" s="92" t="s">
        <v>123</v>
      </c>
      <c r="B153" s="149" t="s">
        <v>261</v>
      </c>
      <c r="C153" s="151" t="s">
        <v>152</v>
      </c>
      <c r="D153" s="152">
        <v>40</v>
      </c>
      <c r="E153" s="174"/>
      <c r="F153" s="169"/>
    </row>
    <row r="154" spans="1:6" s="82" customFormat="1" ht="12" x14ac:dyDescent="0.2">
      <c r="A154" s="150"/>
      <c r="B154" s="149"/>
      <c r="C154" s="151"/>
      <c r="D154" s="152"/>
      <c r="E154" s="174"/>
      <c r="F154" s="169"/>
    </row>
    <row r="155" spans="1:6" s="82" customFormat="1" ht="36" x14ac:dyDescent="0.2">
      <c r="A155" s="150" t="s">
        <v>124</v>
      </c>
      <c r="B155" s="149" t="s">
        <v>262</v>
      </c>
      <c r="C155" s="151" t="s">
        <v>152</v>
      </c>
      <c r="D155" s="152">
        <v>38</v>
      </c>
      <c r="E155" s="174"/>
      <c r="F155" s="169"/>
    </row>
    <row r="156" spans="1:6" s="82" customFormat="1" ht="12" x14ac:dyDescent="0.2">
      <c r="A156" s="165"/>
      <c r="B156" s="149"/>
      <c r="C156" s="151"/>
      <c r="D156" s="152"/>
      <c r="E156" s="174"/>
      <c r="F156" s="169"/>
    </row>
    <row r="157" spans="1:6" s="82" customFormat="1" ht="28.5" customHeight="1" x14ac:dyDescent="0.2">
      <c r="A157" s="92" t="s">
        <v>125</v>
      </c>
      <c r="B157" s="149" t="s">
        <v>263</v>
      </c>
      <c r="C157" s="151" t="s">
        <v>152</v>
      </c>
      <c r="D157" s="152">
        <v>120</v>
      </c>
      <c r="E157" s="174"/>
      <c r="F157" s="169"/>
    </row>
    <row r="158" spans="1:6" s="82" customFormat="1" ht="12" x14ac:dyDescent="0.2">
      <c r="A158" s="150"/>
      <c r="B158" s="149"/>
      <c r="C158" s="151"/>
      <c r="D158" s="152"/>
      <c r="E158" s="174"/>
      <c r="F158" s="169"/>
    </row>
    <row r="159" spans="1:6" s="82" customFormat="1" ht="50.25" customHeight="1" x14ac:dyDescent="0.2">
      <c r="A159" s="150" t="s">
        <v>126</v>
      </c>
      <c r="B159" s="149" t="s">
        <v>264</v>
      </c>
      <c r="C159" s="151" t="s">
        <v>152</v>
      </c>
      <c r="D159" s="152">
        <v>121</v>
      </c>
      <c r="E159" s="174"/>
      <c r="F159" s="169"/>
    </row>
    <row r="160" spans="1:6" s="82" customFormat="1" ht="12" x14ac:dyDescent="0.2">
      <c r="A160" s="165"/>
      <c r="B160" s="149"/>
      <c r="C160" s="151"/>
      <c r="D160" s="152"/>
      <c r="E160" s="174"/>
      <c r="F160" s="169"/>
    </row>
    <row r="161" spans="1:6" s="82" customFormat="1" ht="86.25" customHeight="1" x14ac:dyDescent="0.2">
      <c r="A161" s="92" t="s">
        <v>127</v>
      </c>
      <c r="B161" s="149" t="s">
        <v>265</v>
      </c>
      <c r="C161" s="151" t="s">
        <v>152</v>
      </c>
      <c r="D161" s="152">
        <v>19</v>
      </c>
      <c r="E161" s="174"/>
      <c r="F161" s="169"/>
    </row>
    <row r="162" spans="1:6" s="82" customFormat="1" ht="12" x14ac:dyDescent="0.2">
      <c r="A162" s="150"/>
      <c r="B162" s="149"/>
      <c r="C162" s="151"/>
      <c r="D162" s="152"/>
      <c r="E162" s="174"/>
      <c r="F162" s="169"/>
    </row>
    <row r="163" spans="1:6" s="82" customFormat="1" ht="36" x14ac:dyDescent="0.2">
      <c r="A163" s="150" t="s">
        <v>128</v>
      </c>
      <c r="B163" s="149" t="s">
        <v>184</v>
      </c>
      <c r="C163" s="151" t="s">
        <v>154</v>
      </c>
      <c r="D163" s="152">
        <v>45</v>
      </c>
      <c r="E163" s="174"/>
      <c r="F163" s="166"/>
    </row>
    <row r="164" spans="1:6" s="99" customFormat="1" ht="12" x14ac:dyDescent="0.2">
      <c r="A164" s="165"/>
      <c r="B164" s="149"/>
      <c r="C164" s="151"/>
      <c r="D164" s="152"/>
      <c r="E164" s="174"/>
      <c r="F164" s="169"/>
    </row>
    <row r="165" spans="1:6" s="82" customFormat="1" ht="63.75" customHeight="1" x14ac:dyDescent="0.2">
      <c r="A165" s="92" t="s">
        <v>129</v>
      </c>
      <c r="B165" s="148" t="s">
        <v>266</v>
      </c>
      <c r="C165" s="151" t="s">
        <v>152</v>
      </c>
      <c r="D165" s="152">
        <v>80</v>
      </c>
      <c r="E165" s="174"/>
      <c r="F165" s="169"/>
    </row>
    <row r="166" spans="1:6" s="99" customFormat="1" ht="12" x14ac:dyDescent="0.2">
      <c r="A166" s="150"/>
      <c r="B166" s="148"/>
      <c r="C166" s="143"/>
      <c r="D166" s="155"/>
      <c r="E166" s="174"/>
      <c r="F166" s="169"/>
    </row>
    <row r="167" spans="1:6" s="99" customFormat="1" ht="96" x14ac:dyDescent="0.2">
      <c r="A167" s="150" t="s">
        <v>130</v>
      </c>
      <c r="B167" s="149" t="s">
        <v>267</v>
      </c>
      <c r="C167" s="151" t="s">
        <v>152</v>
      </c>
      <c r="D167" s="152">
        <v>36</v>
      </c>
      <c r="E167" s="174"/>
      <c r="F167" s="169"/>
    </row>
    <row r="168" spans="1:6" s="99" customFormat="1" ht="12" x14ac:dyDescent="0.2">
      <c r="A168" s="165"/>
      <c r="B168" s="149"/>
      <c r="C168" s="151"/>
      <c r="D168" s="152"/>
      <c r="E168" s="174"/>
      <c r="F168" s="169"/>
    </row>
    <row r="169" spans="1:6" s="82" customFormat="1" ht="65.25" customHeight="1" x14ac:dyDescent="0.2">
      <c r="A169" s="92" t="s">
        <v>131</v>
      </c>
      <c r="B169" s="149" t="s">
        <v>268</v>
      </c>
      <c r="C169" s="151" t="s">
        <v>152</v>
      </c>
      <c r="D169" s="152">
        <v>200</v>
      </c>
      <c r="E169" s="174"/>
      <c r="F169" s="169"/>
    </row>
    <row r="170" spans="1:6" s="82" customFormat="1" ht="12" x14ac:dyDescent="0.2">
      <c r="A170" s="150"/>
      <c r="B170" s="149"/>
      <c r="C170" s="151"/>
      <c r="D170" s="152"/>
      <c r="E170" s="174"/>
      <c r="F170" s="169"/>
    </row>
    <row r="171" spans="1:6" s="82" customFormat="1" ht="74.25" customHeight="1" x14ac:dyDescent="0.2">
      <c r="A171" s="150" t="s">
        <v>132</v>
      </c>
      <c r="B171" s="204" t="s">
        <v>513</v>
      </c>
      <c r="C171" s="151" t="s">
        <v>4</v>
      </c>
      <c r="D171" s="152">
        <v>80</v>
      </c>
      <c r="E171" s="174"/>
      <c r="F171" s="169"/>
    </row>
    <row r="172" spans="1:6" s="82" customFormat="1" ht="12" x14ac:dyDescent="0.2">
      <c r="A172" s="165"/>
      <c r="B172" s="149"/>
      <c r="C172" s="151"/>
      <c r="D172" s="152"/>
      <c r="E172" s="174"/>
      <c r="F172" s="169"/>
    </row>
    <row r="173" spans="1:6" s="82" customFormat="1" ht="79.5" customHeight="1" x14ac:dyDescent="0.2">
      <c r="A173" s="92" t="s">
        <v>133</v>
      </c>
      <c r="B173" s="204" t="s">
        <v>514</v>
      </c>
      <c r="C173" s="151" t="s">
        <v>153</v>
      </c>
      <c r="D173" s="152">
        <v>62</v>
      </c>
      <c r="E173" s="174"/>
      <c r="F173" s="169"/>
    </row>
    <row r="174" spans="1:6" s="82" customFormat="1" ht="12" x14ac:dyDescent="0.2">
      <c r="A174" s="150"/>
      <c r="B174" s="149"/>
      <c r="C174" s="151"/>
      <c r="D174" s="152"/>
      <c r="E174" s="174"/>
      <c r="F174" s="166"/>
    </row>
    <row r="175" spans="1:6" s="82" customFormat="1" ht="99.75" customHeight="1" x14ac:dyDescent="0.2">
      <c r="A175" s="150" t="s">
        <v>186</v>
      </c>
      <c r="B175" s="149" t="s">
        <v>269</v>
      </c>
      <c r="C175" s="151"/>
      <c r="D175" s="152"/>
      <c r="E175" s="174"/>
      <c r="F175" s="169"/>
    </row>
    <row r="176" spans="1:6" s="82" customFormat="1" ht="12" x14ac:dyDescent="0.2">
      <c r="A176" s="164" t="s">
        <v>273</v>
      </c>
      <c r="B176" s="149" t="s">
        <v>48</v>
      </c>
      <c r="C176" s="151" t="s">
        <v>4</v>
      </c>
      <c r="D176" s="152">
        <v>8</v>
      </c>
      <c r="E176" s="174"/>
      <c r="F176" s="169"/>
    </row>
    <row r="177" spans="1:6" s="82" customFormat="1" ht="12" x14ac:dyDescent="0.2">
      <c r="A177" s="164" t="s">
        <v>274</v>
      </c>
      <c r="B177" s="149" t="s">
        <v>76</v>
      </c>
      <c r="C177" s="151" t="s">
        <v>4</v>
      </c>
      <c r="D177" s="152">
        <v>8</v>
      </c>
      <c r="E177" s="174"/>
      <c r="F177" s="169"/>
    </row>
    <row r="178" spans="1:6" s="82" customFormat="1" ht="12" x14ac:dyDescent="0.2">
      <c r="A178" s="164"/>
      <c r="B178" s="149"/>
      <c r="C178" s="151"/>
      <c r="D178" s="152"/>
      <c r="E178" s="174"/>
      <c r="F178" s="169"/>
    </row>
    <row r="179" spans="1:6" s="82" customFormat="1" ht="14.25" x14ac:dyDescent="0.2">
      <c r="A179" s="164" t="s">
        <v>187</v>
      </c>
      <c r="B179" s="149" t="s">
        <v>319</v>
      </c>
      <c r="C179" s="151" t="s">
        <v>152</v>
      </c>
      <c r="D179" s="152">
        <v>8473</v>
      </c>
      <c r="E179" s="174"/>
      <c r="F179" s="169"/>
    </row>
    <row r="180" spans="1:6" s="82" customFormat="1" ht="12" x14ac:dyDescent="0.2">
      <c r="A180" s="164"/>
      <c r="B180" s="149"/>
      <c r="C180" s="151"/>
      <c r="D180" s="152"/>
      <c r="E180" s="174"/>
      <c r="F180" s="169"/>
    </row>
    <row r="181" spans="1:6" s="82" customFormat="1" ht="12" x14ac:dyDescent="0.2">
      <c r="A181" s="164" t="s">
        <v>188</v>
      </c>
      <c r="B181" s="149" t="s">
        <v>49</v>
      </c>
      <c r="C181" s="151" t="s">
        <v>50</v>
      </c>
      <c r="D181" s="152">
        <v>50</v>
      </c>
      <c r="E181" s="174"/>
      <c r="F181" s="169"/>
    </row>
    <row r="182" spans="1:6" s="82" customFormat="1" ht="12" x14ac:dyDescent="0.2">
      <c r="A182" s="164"/>
      <c r="B182" s="149"/>
      <c r="C182" s="151"/>
      <c r="D182" s="152"/>
      <c r="E182" s="174"/>
      <c r="F182" s="169"/>
    </row>
    <row r="183" spans="1:6" s="82" customFormat="1" ht="12" x14ac:dyDescent="0.2">
      <c r="A183" s="164" t="s">
        <v>189</v>
      </c>
      <c r="B183" s="149" t="s">
        <v>51</v>
      </c>
      <c r="C183" s="151" t="s">
        <v>50</v>
      </c>
      <c r="D183" s="152">
        <v>25</v>
      </c>
      <c r="E183" s="174"/>
      <c r="F183" s="169"/>
    </row>
    <row r="184" spans="1:6" s="82" customFormat="1" ht="12" x14ac:dyDescent="0.2">
      <c r="A184" s="164"/>
      <c r="B184" s="149"/>
      <c r="C184" s="151"/>
      <c r="D184" s="152"/>
      <c r="E184" s="174"/>
      <c r="F184" s="169"/>
    </row>
    <row r="185" spans="1:6" s="82" customFormat="1" ht="12" x14ac:dyDescent="0.2">
      <c r="A185" s="164" t="s">
        <v>134</v>
      </c>
      <c r="B185" s="149" t="s">
        <v>52</v>
      </c>
      <c r="C185" s="151" t="s">
        <v>50</v>
      </c>
      <c r="D185" s="152">
        <v>15</v>
      </c>
      <c r="E185" s="174"/>
      <c r="F185" s="169"/>
    </row>
    <row r="186" spans="1:6" s="82" customFormat="1" ht="12" x14ac:dyDescent="0.2">
      <c r="A186" s="37"/>
      <c r="B186" s="124"/>
      <c r="C186" s="51"/>
      <c r="D186" s="132"/>
      <c r="E186" s="55"/>
      <c r="F186" s="43"/>
    </row>
    <row r="187" spans="1:6" s="82" customFormat="1" ht="12" x14ac:dyDescent="0.2">
      <c r="A187" s="39"/>
      <c r="B187" s="125" t="s">
        <v>296</v>
      </c>
      <c r="C187" s="52"/>
      <c r="D187" s="133"/>
      <c r="E187" s="56"/>
      <c r="F187" s="44"/>
    </row>
    <row r="188" spans="1:6" s="82" customFormat="1" ht="12" x14ac:dyDescent="0.2">
      <c r="A188" s="126"/>
      <c r="B188" s="127"/>
      <c r="C188" s="134"/>
      <c r="D188" s="91"/>
      <c r="E188" s="103"/>
      <c r="F188" s="103"/>
    </row>
    <row r="189" spans="1:6" s="82" customFormat="1" ht="24" x14ac:dyDescent="0.2">
      <c r="A189" s="122" t="s">
        <v>190</v>
      </c>
      <c r="B189" s="128" t="s">
        <v>276</v>
      </c>
      <c r="C189" s="151" t="s">
        <v>153</v>
      </c>
      <c r="D189" s="152">
        <v>420</v>
      </c>
      <c r="E189" s="174"/>
      <c r="F189" s="169"/>
    </row>
    <row r="190" spans="1:6" s="82" customFormat="1" ht="12" x14ac:dyDescent="0.2">
      <c r="A190" s="122"/>
      <c r="B190" s="128"/>
      <c r="C190" s="58"/>
      <c r="D190" s="158"/>
      <c r="E190" s="177"/>
      <c r="F190" s="167"/>
    </row>
    <row r="191" spans="1:6" s="82" customFormat="1" ht="48" x14ac:dyDescent="0.2">
      <c r="A191" s="40" t="s">
        <v>191</v>
      </c>
      <c r="B191" s="162" t="s">
        <v>277</v>
      </c>
      <c r="C191" s="151" t="s">
        <v>153</v>
      </c>
      <c r="D191" s="152">
        <v>65</v>
      </c>
      <c r="E191" s="174"/>
      <c r="F191" s="169"/>
    </row>
    <row r="192" spans="1:6" s="82" customFormat="1" ht="12" x14ac:dyDescent="0.2">
      <c r="A192" s="40"/>
      <c r="B192" s="128"/>
      <c r="C192" s="58"/>
      <c r="D192" s="158"/>
      <c r="E192" s="177"/>
      <c r="F192" s="167"/>
    </row>
    <row r="193" spans="1:6" s="82" customFormat="1" ht="36" x14ac:dyDescent="0.2">
      <c r="A193" s="122" t="s">
        <v>192</v>
      </c>
      <c r="B193" s="128" t="s">
        <v>278</v>
      </c>
      <c r="C193" s="151" t="s">
        <v>4</v>
      </c>
      <c r="D193" s="152">
        <v>26</v>
      </c>
      <c r="E193" s="174"/>
      <c r="F193" s="169"/>
    </row>
    <row r="194" spans="1:6" s="82" customFormat="1" ht="12" x14ac:dyDescent="0.2">
      <c r="A194" s="122"/>
      <c r="B194" s="128"/>
      <c r="C194" s="58"/>
      <c r="D194" s="158"/>
      <c r="E194" s="177"/>
      <c r="F194" s="167"/>
    </row>
    <row r="195" spans="1:6" s="82" customFormat="1" ht="24" x14ac:dyDescent="0.2">
      <c r="A195" s="40" t="s">
        <v>193</v>
      </c>
      <c r="B195" s="129" t="s">
        <v>295</v>
      </c>
      <c r="C195" s="58"/>
      <c r="D195" s="158"/>
      <c r="E195" s="177"/>
      <c r="F195" s="167"/>
    </row>
    <row r="196" spans="1:6" s="82" customFormat="1" ht="12" x14ac:dyDescent="0.2">
      <c r="A196" s="40"/>
      <c r="B196" s="129"/>
      <c r="C196" s="135"/>
      <c r="D196" s="136"/>
      <c r="E196" s="177"/>
      <c r="F196" s="177"/>
    </row>
    <row r="197" spans="1:6" s="82" customFormat="1" ht="29.25" customHeight="1" x14ac:dyDescent="0.2">
      <c r="A197" s="122" t="s">
        <v>135</v>
      </c>
      <c r="B197" s="130" t="s">
        <v>279</v>
      </c>
      <c r="C197" s="58" t="s">
        <v>154</v>
      </c>
      <c r="D197" s="158">
        <v>45</v>
      </c>
      <c r="E197" s="177"/>
      <c r="F197" s="167"/>
    </row>
    <row r="198" spans="1:6" s="82" customFormat="1" ht="12" x14ac:dyDescent="0.2">
      <c r="A198" s="122"/>
      <c r="B198" s="129"/>
      <c r="C198" s="135"/>
      <c r="D198" s="136"/>
      <c r="E198" s="177"/>
      <c r="F198" s="167"/>
    </row>
    <row r="199" spans="1:6" s="82" customFormat="1" ht="24" x14ac:dyDescent="0.2">
      <c r="A199" s="40" t="s">
        <v>136</v>
      </c>
      <c r="B199" s="130" t="s">
        <v>280</v>
      </c>
      <c r="C199" s="58"/>
      <c r="D199" s="158"/>
      <c r="E199" s="177"/>
      <c r="F199" s="167"/>
    </row>
    <row r="200" spans="1:6" s="82" customFormat="1" ht="12" x14ac:dyDescent="0.2">
      <c r="A200" s="40"/>
      <c r="B200" s="130" t="s">
        <v>281</v>
      </c>
      <c r="C200" s="58"/>
      <c r="D200" s="158">
        <v>420</v>
      </c>
      <c r="E200" s="177"/>
      <c r="F200" s="167"/>
    </row>
    <row r="201" spans="1:6" s="82" customFormat="1" ht="14.25" x14ac:dyDescent="0.2">
      <c r="A201" s="40" t="s">
        <v>321</v>
      </c>
      <c r="B201" s="130" t="s">
        <v>307</v>
      </c>
      <c r="C201" s="58" t="s">
        <v>154</v>
      </c>
      <c r="D201" s="158">
        <f>D200*0.9</f>
        <v>378</v>
      </c>
      <c r="E201" s="177"/>
      <c r="F201" s="167"/>
    </row>
    <row r="202" spans="1:6" s="82" customFormat="1" ht="14.25" x14ac:dyDescent="0.2">
      <c r="A202" s="40" t="s">
        <v>320</v>
      </c>
      <c r="B202" s="130" t="s">
        <v>308</v>
      </c>
      <c r="C202" s="58" t="s">
        <v>154</v>
      </c>
      <c r="D202" s="158">
        <f>D200*0.05</f>
        <v>21</v>
      </c>
      <c r="E202" s="177"/>
      <c r="F202" s="167"/>
    </row>
    <row r="203" spans="1:6" s="82" customFormat="1" ht="14.25" x14ac:dyDescent="0.2">
      <c r="A203" s="40" t="s">
        <v>322</v>
      </c>
      <c r="B203" s="130" t="s">
        <v>309</v>
      </c>
      <c r="C203" s="58" t="s">
        <v>154</v>
      </c>
      <c r="D203" s="158">
        <f>D200*0.05</f>
        <v>21</v>
      </c>
      <c r="E203" s="177"/>
      <c r="F203" s="167"/>
    </row>
    <row r="204" spans="1:6" s="82" customFormat="1" ht="12" x14ac:dyDescent="0.2">
      <c r="A204" s="122"/>
      <c r="B204" s="130"/>
      <c r="C204" s="58"/>
      <c r="D204" s="158"/>
      <c r="E204" s="177"/>
      <c r="F204" s="167"/>
    </row>
    <row r="205" spans="1:6" s="82" customFormat="1" ht="36" x14ac:dyDescent="0.2">
      <c r="A205" s="164" t="s">
        <v>137</v>
      </c>
      <c r="B205" s="130" t="s">
        <v>282</v>
      </c>
      <c r="C205" s="58"/>
      <c r="D205" s="158"/>
      <c r="E205" s="177"/>
      <c r="F205" s="167"/>
    </row>
    <row r="206" spans="1:6" s="82" customFormat="1" ht="12" x14ac:dyDescent="0.2">
      <c r="A206" s="40"/>
      <c r="B206" s="130" t="s">
        <v>281</v>
      </c>
      <c r="C206" s="58"/>
      <c r="D206" s="158">
        <v>1320</v>
      </c>
      <c r="E206" s="177"/>
      <c r="F206" s="167"/>
    </row>
    <row r="207" spans="1:6" s="82" customFormat="1" ht="14.25" x14ac:dyDescent="0.2">
      <c r="A207" s="40" t="s">
        <v>194</v>
      </c>
      <c r="B207" s="130" t="s">
        <v>304</v>
      </c>
      <c r="C207" s="58" t="s">
        <v>154</v>
      </c>
      <c r="D207" s="158">
        <f>D206*0.8</f>
        <v>1056</v>
      </c>
      <c r="E207" s="177"/>
      <c r="F207" s="167"/>
    </row>
    <row r="208" spans="1:6" s="82" customFormat="1" ht="14.25" x14ac:dyDescent="0.2">
      <c r="A208" s="40" t="s">
        <v>195</v>
      </c>
      <c r="B208" s="130" t="s">
        <v>305</v>
      </c>
      <c r="C208" s="58" t="s">
        <v>154</v>
      </c>
      <c r="D208" s="158">
        <f>D206*0.1</f>
        <v>132</v>
      </c>
      <c r="E208" s="177"/>
      <c r="F208" s="167"/>
    </row>
    <row r="209" spans="1:6" s="82" customFormat="1" ht="14.25" x14ac:dyDescent="0.2">
      <c r="A209" s="40" t="s">
        <v>196</v>
      </c>
      <c r="B209" s="130" t="s">
        <v>306</v>
      </c>
      <c r="C209" s="58" t="s">
        <v>154</v>
      </c>
      <c r="D209" s="158">
        <f>D206*0.1</f>
        <v>132</v>
      </c>
      <c r="E209" s="177"/>
      <c r="F209" s="167"/>
    </row>
    <row r="210" spans="1:6" s="82" customFormat="1" ht="12" x14ac:dyDescent="0.2">
      <c r="A210" s="40"/>
      <c r="B210" s="130"/>
      <c r="C210" s="58"/>
      <c r="D210" s="158"/>
      <c r="E210" s="177"/>
      <c r="F210" s="167"/>
    </row>
    <row r="211" spans="1:6" s="82" customFormat="1" ht="36" x14ac:dyDescent="0.2">
      <c r="A211" s="164" t="s">
        <v>138</v>
      </c>
      <c r="B211" s="130" t="s">
        <v>303</v>
      </c>
      <c r="C211" s="58"/>
      <c r="D211" s="158"/>
      <c r="E211" s="177"/>
      <c r="F211" s="167"/>
    </row>
    <row r="212" spans="1:6" s="82" customFormat="1" ht="12" x14ac:dyDescent="0.2">
      <c r="A212" s="40"/>
      <c r="B212" s="130" t="s">
        <v>281</v>
      </c>
      <c r="C212" s="58"/>
      <c r="D212" s="158">
        <v>220</v>
      </c>
      <c r="E212" s="177"/>
      <c r="F212" s="167"/>
    </row>
    <row r="213" spans="1:6" s="82" customFormat="1" ht="14.25" x14ac:dyDescent="0.2">
      <c r="A213" s="122" t="s">
        <v>323</v>
      </c>
      <c r="B213" s="130" t="s">
        <v>310</v>
      </c>
      <c r="C213" s="58" t="s">
        <v>154</v>
      </c>
      <c r="D213" s="158">
        <f>D212*0.7</f>
        <v>154</v>
      </c>
      <c r="E213" s="177"/>
      <c r="F213" s="167"/>
    </row>
    <row r="214" spans="1:6" s="82" customFormat="1" ht="14.25" x14ac:dyDescent="0.2">
      <c r="A214" s="122" t="s">
        <v>324</v>
      </c>
      <c r="B214" s="130" t="s">
        <v>311</v>
      </c>
      <c r="C214" s="58" t="s">
        <v>154</v>
      </c>
      <c r="D214" s="158">
        <f>D212*0.25</f>
        <v>55</v>
      </c>
      <c r="E214" s="177"/>
      <c r="F214" s="167"/>
    </row>
    <row r="215" spans="1:6" s="82" customFormat="1" ht="14.25" x14ac:dyDescent="0.2">
      <c r="A215" s="122" t="s">
        <v>325</v>
      </c>
      <c r="B215" s="130" t="s">
        <v>312</v>
      </c>
      <c r="C215" s="58" t="s">
        <v>154</v>
      </c>
      <c r="D215" s="158">
        <f>D212*0.05</f>
        <v>11</v>
      </c>
      <c r="E215" s="177"/>
      <c r="F215" s="167"/>
    </row>
    <row r="216" spans="1:6" s="82" customFormat="1" ht="12" x14ac:dyDescent="0.2">
      <c r="A216" s="122"/>
      <c r="B216" s="130"/>
      <c r="C216" s="58"/>
      <c r="D216" s="158"/>
      <c r="E216" s="177"/>
      <c r="F216" s="167"/>
    </row>
    <row r="217" spans="1:6" s="82" customFormat="1" ht="24" x14ac:dyDescent="0.2">
      <c r="A217" s="40" t="s">
        <v>326</v>
      </c>
      <c r="B217" s="130" t="s">
        <v>283</v>
      </c>
      <c r="C217" s="58" t="s">
        <v>139</v>
      </c>
      <c r="D217" s="158">
        <v>320</v>
      </c>
      <c r="E217" s="177"/>
      <c r="F217" s="167"/>
    </row>
    <row r="218" spans="1:6" s="82" customFormat="1" ht="12" x14ac:dyDescent="0.2">
      <c r="A218" s="122"/>
      <c r="B218" s="130"/>
      <c r="C218" s="58"/>
      <c r="D218" s="158"/>
      <c r="E218" s="177"/>
      <c r="F218" s="167"/>
    </row>
    <row r="219" spans="1:6" s="82" customFormat="1" ht="36" x14ac:dyDescent="0.2">
      <c r="A219" s="40" t="s">
        <v>327</v>
      </c>
      <c r="B219" s="130" t="s">
        <v>313</v>
      </c>
      <c r="C219" s="58" t="s">
        <v>139</v>
      </c>
      <c r="D219" s="158">
        <v>120</v>
      </c>
      <c r="E219" s="177"/>
      <c r="F219" s="167"/>
    </row>
    <row r="220" spans="1:6" s="82" customFormat="1" ht="12" x14ac:dyDescent="0.2">
      <c r="A220" s="122"/>
      <c r="B220" s="130"/>
      <c r="C220" s="58"/>
      <c r="D220" s="158"/>
      <c r="E220" s="177"/>
      <c r="F220" s="167"/>
    </row>
    <row r="221" spans="1:6" s="82" customFormat="1" ht="48" x14ac:dyDescent="0.2">
      <c r="A221" s="40" t="s">
        <v>328</v>
      </c>
      <c r="B221" s="130" t="s">
        <v>284</v>
      </c>
      <c r="C221" s="58" t="s">
        <v>110</v>
      </c>
      <c r="D221" s="158">
        <v>38</v>
      </c>
      <c r="E221" s="177"/>
      <c r="F221" s="167"/>
    </row>
    <row r="222" spans="1:6" s="82" customFormat="1" ht="12" x14ac:dyDescent="0.2">
      <c r="A222" s="122"/>
      <c r="B222" s="130"/>
      <c r="C222" s="58"/>
      <c r="D222" s="158"/>
      <c r="E222" s="177"/>
      <c r="F222" s="167"/>
    </row>
    <row r="223" spans="1:6" s="82" customFormat="1" ht="48" x14ac:dyDescent="0.2">
      <c r="A223" s="40" t="s">
        <v>329</v>
      </c>
      <c r="B223" s="130" t="s">
        <v>314</v>
      </c>
      <c r="C223" s="58" t="s">
        <v>110</v>
      </c>
      <c r="D223" s="158">
        <v>50</v>
      </c>
      <c r="E223" s="177"/>
      <c r="F223" s="167"/>
    </row>
    <row r="224" spans="1:6" s="82" customFormat="1" ht="12" x14ac:dyDescent="0.2">
      <c r="A224" s="122"/>
      <c r="B224" s="130"/>
      <c r="C224" s="58"/>
      <c r="D224" s="158"/>
      <c r="E224" s="177"/>
      <c r="F224" s="167"/>
    </row>
    <row r="225" spans="1:6" s="82" customFormat="1" ht="36" x14ac:dyDescent="0.2">
      <c r="A225" s="40" t="s">
        <v>330</v>
      </c>
      <c r="B225" s="130" t="s">
        <v>315</v>
      </c>
      <c r="C225" s="58" t="s">
        <v>110</v>
      </c>
      <c r="D225" s="158">
        <v>5</v>
      </c>
      <c r="E225" s="177"/>
      <c r="F225" s="167"/>
    </row>
    <row r="226" spans="1:6" s="82" customFormat="1" ht="12" x14ac:dyDescent="0.2">
      <c r="A226" s="122"/>
      <c r="B226" s="130"/>
      <c r="C226" s="58"/>
      <c r="D226" s="158"/>
      <c r="E226" s="177"/>
      <c r="F226" s="167"/>
    </row>
    <row r="227" spans="1:6" s="82" customFormat="1" ht="72" x14ac:dyDescent="0.2">
      <c r="A227" s="40" t="s">
        <v>331</v>
      </c>
      <c r="B227" s="131" t="s">
        <v>316</v>
      </c>
      <c r="C227" s="58" t="s">
        <v>110</v>
      </c>
      <c r="D227" s="158">
        <v>89</v>
      </c>
      <c r="E227" s="177"/>
      <c r="F227" s="167"/>
    </row>
    <row r="228" spans="1:6" s="82" customFormat="1" ht="12" x14ac:dyDescent="0.2">
      <c r="A228" s="122"/>
      <c r="B228" s="130"/>
      <c r="C228" s="58"/>
      <c r="D228" s="158"/>
      <c r="E228" s="177"/>
      <c r="F228" s="167"/>
    </row>
    <row r="229" spans="1:6" s="82" customFormat="1" ht="72" x14ac:dyDescent="0.2">
      <c r="A229" s="40" t="s">
        <v>332</v>
      </c>
      <c r="B229" s="131" t="s">
        <v>285</v>
      </c>
      <c r="C229" s="58" t="s">
        <v>110</v>
      </c>
      <c r="D229" s="158">
        <v>24</v>
      </c>
      <c r="E229" s="177"/>
      <c r="F229" s="167"/>
    </row>
    <row r="230" spans="1:6" s="82" customFormat="1" ht="12" x14ac:dyDescent="0.2">
      <c r="A230" s="122"/>
      <c r="B230" s="130"/>
      <c r="C230" s="58"/>
      <c r="D230" s="158"/>
      <c r="E230" s="177"/>
      <c r="F230" s="167"/>
    </row>
    <row r="231" spans="1:6" s="82" customFormat="1" ht="36" x14ac:dyDescent="0.2">
      <c r="A231" s="40" t="s">
        <v>333</v>
      </c>
      <c r="B231" s="130" t="s">
        <v>286</v>
      </c>
      <c r="C231" s="58" t="s">
        <v>110</v>
      </c>
      <c r="D231" s="158">
        <v>1250</v>
      </c>
      <c r="E231" s="177"/>
      <c r="F231" s="167"/>
    </row>
    <row r="232" spans="1:6" s="82" customFormat="1" ht="12" x14ac:dyDescent="0.2">
      <c r="A232" s="122"/>
      <c r="B232" s="130"/>
      <c r="C232" s="58"/>
      <c r="D232" s="158"/>
      <c r="E232" s="177"/>
      <c r="F232" s="167"/>
    </row>
    <row r="233" spans="1:6" s="82" customFormat="1" ht="48" x14ac:dyDescent="0.2">
      <c r="A233" s="40" t="s">
        <v>334</v>
      </c>
      <c r="B233" s="130" t="s">
        <v>317</v>
      </c>
      <c r="C233" s="58" t="s">
        <v>110</v>
      </c>
      <c r="D233" s="158">
        <v>85</v>
      </c>
      <c r="E233" s="177"/>
      <c r="F233" s="167"/>
    </row>
    <row r="234" spans="1:6" s="82" customFormat="1" ht="12" x14ac:dyDescent="0.2">
      <c r="A234" s="122"/>
      <c r="B234" s="130"/>
      <c r="C234" s="58"/>
      <c r="D234" s="158"/>
      <c r="E234" s="177"/>
      <c r="F234" s="167"/>
    </row>
    <row r="235" spans="1:6" s="82" customFormat="1" ht="60" x14ac:dyDescent="0.2">
      <c r="A235" s="40" t="s">
        <v>335</v>
      </c>
      <c r="B235" s="130" t="s">
        <v>318</v>
      </c>
      <c r="C235" s="58" t="s">
        <v>110</v>
      </c>
      <c r="D235" s="158">
        <v>625</v>
      </c>
      <c r="E235" s="177"/>
      <c r="F235" s="167"/>
    </row>
    <row r="236" spans="1:6" s="82" customFormat="1" ht="12" x14ac:dyDescent="0.2">
      <c r="A236" s="122"/>
      <c r="B236" s="130"/>
      <c r="C236" s="58"/>
      <c r="D236" s="158"/>
      <c r="E236" s="177"/>
      <c r="F236" s="167"/>
    </row>
    <row r="237" spans="1:6" s="82" customFormat="1" ht="12" x14ac:dyDescent="0.2">
      <c r="A237" s="40" t="s">
        <v>336</v>
      </c>
      <c r="B237" s="130" t="s">
        <v>287</v>
      </c>
      <c r="C237" s="58" t="s">
        <v>50</v>
      </c>
      <c r="D237" s="158">
        <v>90</v>
      </c>
      <c r="E237" s="177"/>
      <c r="F237" s="167"/>
    </row>
    <row r="238" spans="1:6" s="82" customFormat="1" ht="12" x14ac:dyDescent="0.2">
      <c r="A238" s="122"/>
      <c r="B238" s="130"/>
      <c r="C238" s="58"/>
      <c r="D238" s="158"/>
      <c r="E238" s="177"/>
      <c r="F238" s="167"/>
    </row>
    <row r="239" spans="1:6" s="82" customFormat="1" ht="36" x14ac:dyDescent="0.2">
      <c r="A239" s="40" t="s">
        <v>337</v>
      </c>
      <c r="B239" s="130" t="s">
        <v>288</v>
      </c>
      <c r="C239" s="58" t="s">
        <v>139</v>
      </c>
      <c r="D239" s="158">
        <v>50</v>
      </c>
      <c r="E239" s="177"/>
      <c r="F239" s="167"/>
    </row>
    <row r="240" spans="1:6" s="82" customFormat="1" ht="12" x14ac:dyDescent="0.2">
      <c r="A240" s="122"/>
      <c r="B240" s="130"/>
      <c r="C240" s="58"/>
      <c r="D240" s="158"/>
      <c r="E240" s="177"/>
      <c r="F240" s="167"/>
    </row>
    <row r="241" spans="1:6" s="82" customFormat="1" ht="36" x14ac:dyDescent="0.2">
      <c r="A241" s="40" t="s">
        <v>338</v>
      </c>
      <c r="B241" s="130" t="s">
        <v>289</v>
      </c>
      <c r="C241" s="58" t="s">
        <v>139</v>
      </c>
      <c r="D241" s="158">
        <v>50</v>
      </c>
      <c r="E241" s="177"/>
      <c r="F241" s="167"/>
    </row>
    <row r="242" spans="1:6" s="82" customFormat="1" ht="12" x14ac:dyDescent="0.2">
      <c r="A242" s="122"/>
      <c r="B242" s="130"/>
      <c r="C242" s="58"/>
      <c r="D242" s="158"/>
      <c r="E242" s="177"/>
      <c r="F242" s="167"/>
    </row>
    <row r="243" spans="1:6" s="82" customFormat="1" ht="24" x14ac:dyDescent="0.2">
      <c r="A243" s="40" t="s">
        <v>339</v>
      </c>
      <c r="B243" s="130" t="s">
        <v>290</v>
      </c>
      <c r="C243" s="58" t="s">
        <v>4</v>
      </c>
      <c r="D243" s="158">
        <v>15</v>
      </c>
      <c r="E243" s="177"/>
      <c r="F243" s="167"/>
    </row>
    <row r="244" spans="1:6" s="82" customFormat="1" ht="12" x14ac:dyDescent="0.2">
      <c r="A244" s="122"/>
      <c r="B244" s="130"/>
      <c r="C244" s="58"/>
      <c r="D244" s="158"/>
      <c r="E244" s="177"/>
      <c r="F244" s="167"/>
    </row>
    <row r="245" spans="1:6" s="82" customFormat="1" ht="72" x14ac:dyDescent="0.2">
      <c r="A245" s="40" t="s">
        <v>340</v>
      </c>
      <c r="B245" s="131" t="s">
        <v>291</v>
      </c>
      <c r="C245" s="58" t="s">
        <v>4</v>
      </c>
      <c r="D245" s="158">
        <v>14</v>
      </c>
      <c r="E245" s="177"/>
      <c r="F245" s="167"/>
    </row>
    <row r="246" spans="1:6" s="82" customFormat="1" ht="12" x14ac:dyDescent="0.2">
      <c r="A246" s="122"/>
      <c r="B246" s="131"/>
      <c r="C246" s="58"/>
      <c r="D246" s="158"/>
      <c r="E246" s="177"/>
      <c r="F246" s="167"/>
    </row>
    <row r="247" spans="1:6" s="82" customFormat="1" ht="84" x14ac:dyDescent="0.2">
      <c r="A247" s="40" t="s">
        <v>341</v>
      </c>
      <c r="B247" s="131" t="s">
        <v>292</v>
      </c>
      <c r="C247" s="58" t="s">
        <v>4</v>
      </c>
      <c r="D247" s="158">
        <v>6</v>
      </c>
      <c r="E247" s="177"/>
      <c r="F247" s="167"/>
    </row>
    <row r="248" spans="1:6" s="82" customFormat="1" ht="12" x14ac:dyDescent="0.2">
      <c r="A248" s="118"/>
      <c r="B248" s="84"/>
      <c r="C248" s="85"/>
      <c r="D248" s="23"/>
      <c r="E248" s="190"/>
      <c r="F248" s="24"/>
    </row>
    <row r="249" spans="1:6" s="82" customFormat="1" ht="12" x14ac:dyDescent="0.2">
      <c r="A249" s="93"/>
      <c r="B249" s="94" t="s">
        <v>297</v>
      </c>
      <c r="C249" s="95"/>
      <c r="D249" s="101"/>
      <c r="E249" s="191"/>
      <c r="F249" s="102"/>
    </row>
    <row r="250" spans="1:6" s="82" customFormat="1" ht="12" x14ac:dyDescent="0.2">
      <c r="A250" s="118"/>
      <c r="B250" s="84"/>
      <c r="C250" s="85"/>
      <c r="D250" s="23"/>
      <c r="E250" s="190"/>
      <c r="F250" s="24"/>
    </row>
    <row r="251" spans="1:6" s="82" customFormat="1" ht="72" x14ac:dyDescent="0.2">
      <c r="A251" s="164" t="s">
        <v>342</v>
      </c>
      <c r="B251" s="149" t="s">
        <v>168</v>
      </c>
      <c r="C251" s="151"/>
      <c r="D251" s="100"/>
      <c r="E251" s="192"/>
      <c r="F251" s="178"/>
    </row>
    <row r="252" spans="1:6" s="82" customFormat="1" ht="14.25" x14ac:dyDescent="0.2">
      <c r="A252" s="164" t="s">
        <v>343</v>
      </c>
      <c r="B252" s="149" t="s">
        <v>298</v>
      </c>
      <c r="C252" s="151" t="s">
        <v>153</v>
      </c>
      <c r="D252" s="100">
        <v>8</v>
      </c>
      <c r="E252" s="192"/>
      <c r="F252" s="178"/>
    </row>
    <row r="253" spans="1:6" s="82" customFormat="1" ht="14.25" x14ac:dyDescent="0.2">
      <c r="A253" s="164" t="s">
        <v>344</v>
      </c>
      <c r="B253" s="149" t="s">
        <v>169</v>
      </c>
      <c r="C253" s="151" t="s">
        <v>153</v>
      </c>
      <c r="D253" s="100">
        <v>8</v>
      </c>
      <c r="E253" s="192"/>
      <c r="F253" s="178"/>
    </row>
    <row r="254" spans="1:6" s="82" customFormat="1" ht="14.25" x14ac:dyDescent="0.2">
      <c r="A254" s="164" t="s">
        <v>345</v>
      </c>
      <c r="B254" s="149" t="s">
        <v>170</v>
      </c>
      <c r="C254" s="151" t="s">
        <v>153</v>
      </c>
      <c r="D254" s="100">
        <v>65</v>
      </c>
      <c r="E254" s="192"/>
      <c r="F254" s="178"/>
    </row>
    <row r="255" spans="1:6" s="82" customFormat="1" ht="14.25" x14ac:dyDescent="0.2">
      <c r="A255" s="164" t="s">
        <v>346</v>
      </c>
      <c r="B255" s="149" t="s">
        <v>171</v>
      </c>
      <c r="C255" s="151" t="s">
        <v>153</v>
      </c>
      <c r="D255" s="100">
        <v>139</v>
      </c>
      <c r="E255" s="192"/>
      <c r="F255" s="178"/>
    </row>
    <row r="256" spans="1:6" s="82" customFormat="1" ht="14.25" x14ac:dyDescent="0.2">
      <c r="A256" s="164" t="s">
        <v>347</v>
      </c>
      <c r="B256" s="149" t="s">
        <v>172</v>
      </c>
      <c r="C256" s="151" t="s">
        <v>153</v>
      </c>
      <c r="D256" s="100">
        <v>58</v>
      </c>
      <c r="E256" s="192"/>
      <c r="F256" s="178"/>
    </row>
    <row r="257" spans="1:6" s="82" customFormat="1" ht="14.25" x14ac:dyDescent="0.2">
      <c r="A257" s="164" t="s">
        <v>348</v>
      </c>
      <c r="B257" s="149" t="s">
        <v>173</v>
      </c>
      <c r="C257" s="151" t="s">
        <v>153</v>
      </c>
      <c r="D257" s="100">
        <v>25</v>
      </c>
      <c r="E257" s="192"/>
      <c r="F257" s="178"/>
    </row>
    <row r="258" spans="1:6" s="82" customFormat="1" ht="12" x14ac:dyDescent="0.2">
      <c r="A258" s="164"/>
      <c r="B258" s="149"/>
      <c r="C258" s="151"/>
      <c r="D258" s="100"/>
      <c r="E258" s="192"/>
      <c r="F258" s="178"/>
    </row>
    <row r="259" spans="1:6" s="82" customFormat="1" ht="72" x14ac:dyDescent="0.2">
      <c r="A259" s="150" t="s">
        <v>349</v>
      </c>
      <c r="B259" s="149" t="s">
        <v>182</v>
      </c>
      <c r="C259" s="151" t="s">
        <v>153</v>
      </c>
      <c r="D259" s="152">
        <v>85</v>
      </c>
      <c r="E259" s="174"/>
      <c r="F259" s="169"/>
    </row>
    <row r="260" spans="1:6" s="99" customFormat="1" ht="12" x14ac:dyDescent="0.2">
      <c r="A260" s="45"/>
      <c r="B260" s="148"/>
      <c r="C260" s="143"/>
      <c r="D260" s="155"/>
      <c r="E260" s="174"/>
      <c r="F260" s="169"/>
    </row>
    <row r="261" spans="1:6" s="82" customFormat="1" ht="36" x14ac:dyDescent="0.2">
      <c r="A261" s="164" t="s">
        <v>350</v>
      </c>
      <c r="B261" s="149" t="s">
        <v>118</v>
      </c>
      <c r="C261" s="89" t="s">
        <v>154</v>
      </c>
      <c r="D261" s="100">
        <v>18</v>
      </c>
      <c r="E261" s="192"/>
      <c r="F261" s="178"/>
    </row>
    <row r="262" spans="1:6" s="82" customFormat="1" ht="12" x14ac:dyDescent="0.2">
      <c r="A262" s="164"/>
      <c r="B262" s="149"/>
      <c r="C262" s="151"/>
      <c r="D262" s="100"/>
      <c r="E262" s="192"/>
      <c r="F262" s="178"/>
    </row>
    <row r="263" spans="1:6" s="82" customFormat="1" ht="66.75" customHeight="1" x14ac:dyDescent="0.2">
      <c r="A263" s="164" t="s">
        <v>351</v>
      </c>
      <c r="B263" s="149" t="s">
        <v>299</v>
      </c>
      <c r="C263" s="151" t="s">
        <v>4</v>
      </c>
      <c r="D263" s="100" t="s">
        <v>6</v>
      </c>
      <c r="E263" s="192"/>
      <c r="F263" s="178"/>
    </row>
    <row r="264" spans="1:6" s="82" customFormat="1" ht="12" x14ac:dyDescent="0.2">
      <c r="A264" s="164" t="s">
        <v>352</v>
      </c>
      <c r="B264" s="149" t="s">
        <v>174</v>
      </c>
      <c r="C264" s="151" t="s">
        <v>4</v>
      </c>
      <c r="D264" s="100">
        <v>6</v>
      </c>
      <c r="E264" s="192"/>
      <c r="F264" s="178"/>
    </row>
    <row r="265" spans="1:6" s="82" customFormat="1" ht="12" x14ac:dyDescent="0.2">
      <c r="A265" s="164" t="s">
        <v>353</v>
      </c>
      <c r="B265" s="149" t="s">
        <v>177</v>
      </c>
      <c r="C265" s="151" t="s">
        <v>4</v>
      </c>
      <c r="D265" s="100">
        <v>6</v>
      </c>
      <c r="E265" s="192"/>
      <c r="F265" s="178"/>
    </row>
    <row r="266" spans="1:6" s="82" customFormat="1" ht="12" x14ac:dyDescent="0.2">
      <c r="A266" s="164" t="s">
        <v>354</v>
      </c>
      <c r="B266" s="149" t="s">
        <v>175</v>
      </c>
      <c r="C266" s="151" t="s">
        <v>4</v>
      </c>
      <c r="D266" s="100">
        <v>2</v>
      </c>
      <c r="E266" s="192"/>
      <c r="F266" s="178"/>
    </row>
    <row r="267" spans="1:6" s="82" customFormat="1" ht="12" x14ac:dyDescent="0.2">
      <c r="A267" s="164" t="s">
        <v>355</v>
      </c>
      <c r="B267" s="149" t="s">
        <v>176</v>
      </c>
      <c r="C267" s="151" t="s">
        <v>4</v>
      </c>
      <c r="D267" s="100">
        <v>2</v>
      </c>
      <c r="E267" s="192"/>
      <c r="F267" s="178"/>
    </row>
    <row r="268" spans="1:6" s="82" customFormat="1" ht="12" x14ac:dyDescent="0.2">
      <c r="A268" s="164" t="s">
        <v>356</v>
      </c>
      <c r="B268" s="149" t="s">
        <v>178</v>
      </c>
      <c r="C268" s="151" t="s">
        <v>4</v>
      </c>
      <c r="D268" s="100">
        <v>2</v>
      </c>
      <c r="E268" s="192"/>
      <c r="F268" s="178"/>
    </row>
    <row r="269" spans="1:6" s="82" customFormat="1" ht="12" x14ac:dyDescent="0.2">
      <c r="A269" s="164"/>
      <c r="B269" s="149"/>
      <c r="C269" s="151"/>
      <c r="D269" s="100"/>
      <c r="E269" s="192"/>
      <c r="F269" s="178"/>
    </row>
    <row r="270" spans="1:6" s="82" customFormat="1" ht="84" x14ac:dyDescent="0.2">
      <c r="A270" s="164" t="s">
        <v>357</v>
      </c>
      <c r="B270" s="149" t="s">
        <v>179</v>
      </c>
      <c r="C270" s="151" t="s">
        <v>4</v>
      </c>
      <c r="D270" s="100" t="s">
        <v>6</v>
      </c>
      <c r="E270" s="192"/>
      <c r="F270" s="178"/>
    </row>
    <row r="271" spans="1:6" s="82" customFormat="1" ht="12" x14ac:dyDescent="0.2">
      <c r="A271" s="164" t="s">
        <v>358</v>
      </c>
      <c r="B271" s="149" t="s">
        <v>181</v>
      </c>
      <c r="C271" s="151" t="s">
        <v>4</v>
      </c>
      <c r="D271" s="100">
        <v>17</v>
      </c>
      <c r="E271" s="192"/>
      <c r="F271" s="178"/>
    </row>
    <row r="272" spans="1:6" s="82" customFormat="1" ht="24" x14ac:dyDescent="0.2">
      <c r="A272" s="164" t="s">
        <v>359</v>
      </c>
      <c r="B272" s="149" t="s">
        <v>180</v>
      </c>
      <c r="C272" s="151" t="s">
        <v>4</v>
      </c>
      <c r="D272" s="100">
        <v>1</v>
      </c>
      <c r="E272" s="192"/>
      <c r="F272" s="178"/>
    </row>
    <row r="273" spans="1:6" s="82" customFormat="1" ht="12" x14ac:dyDescent="0.2">
      <c r="A273" s="164"/>
      <c r="B273" s="149"/>
      <c r="C273" s="151"/>
      <c r="D273" s="100"/>
      <c r="E273" s="192"/>
      <c r="F273" s="178"/>
    </row>
    <row r="274" spans="1:6" s="82" customFormat="1" ht="311.25" customHeight="1" x14ac:dyDescent="0.2">
      <c r="A274" s="164" t="s">
        <v>360</v>
      </c>
      <c r="B274" s="149" t="s">
        <v>300</v>
      </c>
      <c r="C274" s="151" t="s">
        <v>32</v>
      </c>
      <c r="D274" s="100">
        <v>1</v>
      </c>
      <c r="E274" s="192"/>
      <c r="F274" s="178"/>
    </row>
    <row r="275" spans="1:6" s="82" customFormat="1" ht="12" x14ac:dyDescent="0.2">
      <c r="A275" s="164"/>
      <c r="B275" s="149"/>
      <c r="C275" s="151"/>
      <c r="D275" s="100"/>
      <c r="E275" s="192"/>
      <c r="F275" s="178"/>
    </row>
    <row r="276" spans="1:6" s="82" customFormat="1" ht="310.5" customHeight="1" x14ac:dyDescent="0.2">
      <c r="A276" s="164" t="s">
        <v>361</v>
      </c>
      <c r="B276" s="149" t="s">
        <v>301</v>
      </c>
      <c r="C276" s="151" t="s">
        <v>32</v>
      </c>
      <c r="D276" s="100">
        <v>1</v>
      </c>
      <c r="E276" s="192"/>
      <c r="F276" s="178"/>
    </row>
    <row r="277" spans="1:6" s="82" customFormat="1" ht="12" x14ac:dyDescent="0.2">
      <c r="A277" s="164"/>
      <c r="B277" s="149"/>
      <c r="C277" s="151"/>
      <c r="D277" s="100"/>
      <c r="E277" s="192"/>
      <c r="F277" s="178"/>
    </row>
    <row r="278" spans="1:6" s="82" customFormat="1" ht="120" x14ac:dyDescent="0.2">
      <c r="A278" s="164" t="s">
        <v>362</v>
      </c>
      <c r="B278" s="149" t="s">
        <v>119</v>
      </c>
      <c r="C278" s="151" t="s">
        <v>4</v>
      </c>
      <c r="D278" s="100">
        <v>2</v>
      </c>
      <c r="E278" s="192"/>
      <c r="F278" s="178"/>
    </row>
    <row r="279" spans="1:6" s="82" customFormat="1" ht="12" x14ac:dyDescent="0.2">
      <c r="A279" s="164"/>
      <c r="B279" s="149"/>
      <c r="C279" s="151"/>
      <c r="D279" s="100"/>
      <c r="E279" s="192"/>
      <c r="F279" s="178"/>
    </row>
    <row r="280" spans="1:6" s="82" customFormat="1" ht="72" x14ac:dyDescent="0.2">
      <c r="A280" s="164" t="s">
        <v>363</v>
      </c>
      <c r="B280" s="206" t="s">
        <v>523</v>
      </c>
      <c r="C280" s="151" t="s">
        <v>4</v>
      </c>
      <c r="D280" s="100">
        <v>24</v>
      </c>
      <c r="E280" s="192"/>
      <c r="F280" s="178"/>
    </row>
    <row r="281" spans="1:6" s="82" customFormat="1" ht="12" x14ac:dyDescent="0.2">
      <c r="A281" s="164"/>
      <c r="B281" s="149"/>
      <c r="C281" s="151"/>
      <c r="D281" s="100"/>
      <c r="E281" s="192"/>
      <c r="F281" s="178"/>
    </row>
    <row r="282" spans="1:6" s="82" customFormat="1" ht="60" x14ac:dyDescent="0.2">
      <c r="A282" s="164" t="s">
        <v>364</v>
      </c>
      <c r="B282" s="149" t="s">
        <v>120</v>
      </c>
      <c r="C282" s="151" t="s">
        <v>4</v>
      </c>
      <c r="D282" s="100">
        <v>12</v>
      </c>
      <c r="E282" s="192"/>
      <c r="F282" s="178"/>
    </row>
    <row r="283" spans="1:6" s="82" customFormat="1" ht="12" x14ac:dyDescent="0.2">
      <c r="A283" s="164"/>
      <c r="B283" s="149"/>
      <c r="C283" s="151"/>
      <c r="D283" s="100"/>
      <c r="E283" s="192"/>
      <c r="F283" s="178"/>
    </row>
    <row r="284" spans="1:6" s="82" customFormat="1" ht="48" x14ac:dyDescent="0.2">
      <c r="A284" s="164" t="s">
        <v>365</v>
      </c>
      <c r="B284" s="149" t="s">
        <v>199</v>
      </c>
      <c r="C284" s="151" t="s">
        <v>32</v>
      </c>
      <c r="D284" s="100" t="s">
        <v>6</v>
      </c>
      <c r="E284" s="192"/>
      <c r="F284" s="179"/>
    </row>
    <row r="285" spans="1:6" s="82" customFormat="1" ht="12" x14ac:dyDescent="0.2">
      <c r="A285" s="164" t="s">
        <v>366</v>
      </c>
      <c r="B285" s="149" t="s">
        <v>197</v>
      </c>
      <c r="C285" s="151" t="s">
        <v>32</v>
      </c>
      <c r="D285" s="100">
        <v>6</v>
      </c>
      <c r="E285" s="192"/>
      <c r="F285" s="179"/>
    </row>
    <row r="286" spans="1:6" s="82" customFormat="1" ht="12" x14ac:dyDescent="0.2">
      <c r="A286" s="164" t="s">
        <v>367</v>
      </c>
      <c r="B286" s="149" t="s">
        <v>198</v>
      </c>
      <c r="C286" s="151" t="s">
        <v>32</v>
      </c>
      <c r="D286" s="100">
        <v>4</v>
      </c>
      <c r="E286" s="192"/>
      <c r="F286" s="179"/>
    </row>
    <row r="287" spans="1:6" s="82" customFormat="1" ht="12" x14ac:dyDescent="0.2">
      <c r="A287" s="164" t="s">
        <v>368</v>
      </c>
      <c r="B287" s="149" t="s">
        <v>117</v>
      </c>
      <c r="C287" s="151" t="s">
        <v>32</v>
      </c>
      <c r="D287" s="100">
        <v>4</v>
      </c>
      <c r="E287" s="192"/>
      <c r="F287" s="179"/>
    </row>
    <row r="288" spans="1:6" s="82" customFormat="1" ht="12" x14ac:dyDescent="0.2">
      <c r="A288" s="164"/>
      <c r="B288" s="149"/>
      <c r="C288" s="151"/>
      <c r="D288" s="100"/>
      <c r="E288" s="192"/>
      <c r="F288" s="178"/>
    </row>
    <row r="289" spans="1:6" s="82" customFormat="1" ht="60" x14ac:dyDescent="0.2">
      <c r="A289" s="164" t="s">
        <v>369</v>
      </c>
      <c r="B289" s="149" t="s">
        <v>183</v>
      </c>
      <c r="C289" s="151" t="s">
        <v>153</v>
      </c>
      <c r="D289" s="100">
        <v>340</v>
      </c>
      <c r="E289" s="192"/>
      <c r="F289" s="178"/>
    </row>
    <row r="290" spans="1:6" s="82" customFormat="1" ht="12" x14ac:dyDescent="0.2">
      <c r="A290" s="164"/>
      <c r="B290" s="149"/>
      <c r="C290" s="151"/>
      <c r="D290" s="100"/>
      <c r="E290" s="192"/>
      <c r="F290" s="178"/>
    </row>
    <row r="291" spans="1:6" s="82" customFormat="1" ht="60" x14ac:dyDescent="0.2">
      <c r="A291" s="164" t="s">
        <v>370</v>
      </c>
      <c r="B291" s="149" t="s">
        <v>53</v>
      </c>
      <c r="C291" s="151" t="s">
        <v>153</v>
      </c>
      <c r="D291" s="100">
        <v>340</v>
      </c>
      <c r="E291" s="192"/>
      <c r="F291" s="178"/>
    </row>
    <row r="292" spans="1:6" s="82" customFormat="1" ht="12" x14ac:dyDescent="0.2">
      <c r="A292" s="122"/>
      <c r="B292" s="130"/>
      <c r="C292" s="58"/>
      <c r="D292" s="158"/>
      <c r="E292" s="177"/>
      <c r="F292" s="167"/>
    </row>
    <row r="293" spans="1:6" s="82" customFormat="1" ht="36" x14ac:dyDescent="0.2">
      <c r="A293" s="164" t="s">
        <v>371</v>
      </c>
      <c r="B293" s="130" t="s">
        <v>302</v>
      </c>
      <c r="C293" s="151" t="s">
        <v>32</v>
      </c>
      <c r="D293" s="100">
        <v>1</v>
      </c>
      <c r="E293" s="192"/>
      <c r="F293" s="178"/>
    </row>
    <row r="294" spans="1:6" s="82" customFormat="1" ht="12" x14ac:dyDescent="0.2">
      <c r="A294" s="164"/>
      <c r="B294" s="130"/>
      <c r="C294" s="58"/>
      <c r="D294" s="158"/>
      <c r="E294" s="177"/>
      <c r="F294" s="167"/>
    </row>
    <row r="295" spans="1:6" s="82" customFormat="1" ht="24" x14ac:dyDescent="0.2">
      <c r="A295" s="164" t="s">
        <v>372</v>
      </c>
      <c r="B295" s="130" t="s">
        <v>293</v>
      </c>
      <c r="C295" s="151" t="s">
        <v>153</v>
      </c>
      <c r="D295" s="100">
        <v>340</v>
      </c>
      <c r="E295" s="192"/>
      <c r="F295" s="178"/>
    </row>
    <row r="296" spans="1:6" s="82" customFormat="1" ht="12" x14ac:dyDescent="0.2">
      <c r="A296" s="122"/>
      <c r="B296" s="130"/>
      <c r="C296" s="58"/>
      <c r="D296" s="158"/>
      <c r="E296" s="177"/>
      <c r="F296" s="167"/>
    </row>
    <row r="297" spans="1:6" s="82" customFormat="1" ht="73.5" customHeight="1" x14ac:dyDescent="0.2">
      <c r="A297" s="164" t="s">
        <v>373</v>
      </c>
      <c r="B297" s="131" t="s">
        <v>294</v>
      </c>
      <c r="C297" s="151" t="s">
        <v>153</v>
      </c>
      <c r="D297" s="100">
        <v>340</v>
      </c>
      <c r="E297" s="192"/>
      <c r="F297" s="178"/>
    </row>
    <row r="298" spans="1:6" s="62" customFormat="1" ht="12" x14ac:dyDescent="0.2">
      <c r="A298" s="164"/>
      <c r="B298" s="149"/>
      <c r="C298" s="151"/>
      <c r="D298" s="152"/>
      <c r="E298" s="174"/>
      <c r="F298" s="169"/>
    </row>
    <row r="299" spans="1:6" s="62" customFormat="1" ht="64.5" customHeight="1" x14ac:dyDescent="0.2">
      <c r="A299" s="164" t="s">
        <v>374</v>
      </c>
      <c r="B299" s="149" t="s">
        <v>270</v>
      </c>
      <c r="C299" s="151" t="s">
        <v>20</v>
      </c>
      <c r="D299" s="199">
        <v>1.4999999999999999E-2</v>
      </c>
      <c r="E299" s="193"/>
      <c r="F299" s="169"/>
    </row>
    <row r="300" spans="1:6" s="62" customFormat="1" ht="12" x14ac:dyDescent="0.2">
      <c r="A300" s="324"/>
      <c r="B300" s="325"/>
      <c r="C300" s="325"/>
      <c r="D300" s="325"/>
      <c r="E300" s="325"/>
      <c r="F300" s="325"/>
    </row>
    <row r="301" spans="1:6" s="62" customFormat="1" ht="12" x14ac:dyDescent="0.2">
      <c r="A301" s="326" t="s">
        <v>218</v>
      </c>
      <c r="B301" s="327"/>
      <c r="C301" s="327"/>
      <c r="D301" s="327"/>
      <c r="E301" s="327"/>
      <c r="F301" s="137"/>
    </row>
    <row r="302" spans="1:6" s="62" customFormat="1" ht="12" x14ac:dyDescent="0.2">
      <c r="C302" s="83"/>
      <c r="D302" s="83"/>
      <c r="E302" s="83"/>
      <c r="F302" s="83"/>
    </row>
  </sheetData>
  <mergeCells count="22">
    <mergeCell ref="A300:F300"/>
    <mergeCell ref="A301:E301"/>
    <mergeCell ref="B79:C79"/>
    <mergeCell ref="B103:C103"/>
    <mergeCell ref="B117:C117"/>
    <mergeCell ref="B63:C63"/>
    <mergeCell ref="A13:F13"/>
    <mergeCell ref="A14:F14"/>
    <mergeCell ref="B17:D17"/>
    <mergeCell ref="B49:C49"/>
    <mergeCell ref="A6:F6"/>
    <mergeCell ref="A1:F1"/>
    <mergeCell ref="A2:F2"/>
    <mergeCell ref="A12:F12"/>
    <mergeCell ref="A4:F4"/>
    <mergeCell ref="A5:F5"/>
    <mergeCell ref="A11:F11"/>
    <mergeCell ref="A10:F10"/>
    <mergeCell ref="A9:F9"/>
    <mergeCell ref="A8:F8"/>
    <mergeCell ref="A7:F7"/>
    <mergeCell ref="A3:F3"/>
  </mergeCells>
  <printOptions horizontalCentered="1"/>
  <pageMargins left="0.98425196850393704" right="0.39370078740157483" top="0.59055118110236227" bottom="0.59055118110236227" header="0.19685039370078741" footer="0.19685039370078741"/>
  <pageSetup paperSize="9" orientation="portrait" r:id="rId1"/>
  <headerFooter>
    <oddHeader>&amp;C&amp;"-,Običajno"&amp;8&amp;K0070C0&amp;F&amp;R&amp;"-,Običajno"&amp;8&amp;K0070C0&amp;G</oddHeader>
    <oddFooter>&amp;L&amp;"-,Običajno"&amp;8&amp;K0070C0&amp;A&amp;C&amp;"-,Običajno"&amp;8&amp;K0070C0Vsebino posameznih postavk popisa ni dovoljeno spreminjati!&amp;R&amp;"-,Običajno"&amp;8&amp;K0070C0Stran &amp;P</oddFooter>
  </headerFooter>
  <rowBreaks count="15" manualBreakCount="15">
    <brk id="27" max="16383" man="1"/>
    <brk id="45" max="16383" man="1"/>
    <brk id="61" max="16383" man="1"/>
    <brk id="77" max="16383" man="1"/>
    <brk id="91" max="16383" man="1"/>
    <brk id="107" max="16383" man="1"/>
    <brk id="121" max="16383" man="1"/>
    <brk id="143" max="16383" man="1"/>
    <brk id="161" max="16383" man="1"/>
    <brk id="183" max="16383" man="1"/>
    <brk id="221" max="16383" man="1"/>
    <brk id="245" max="16383" man="1"/>
    <brk id="272" max="16383" man="1"/>
    <brk id="276" max="16383" man="1"/>
    <brk id="297" max="16383" man="1"/>
  </rowBreaks>
  <legacy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4"/>
  <sheetViews>
    <sheetView view="pageBreakPreview" zoomScale="110" zoomScaleNormal="100" zoomScaleSheetLayoutView="110" workbookViewId="0">
      <selection activeCell="F140" sqref="F140"/>
    </sheetView>
  </sheetViews>
  <sheetFormatPr defaultRowHeight="15" x14ac:dyDescent="0.25"/>
  <cols>
    <col min="1" max="1" width="5.7109375" style="22" customWidth="1"/>
    <col min="2" max="2" width="48.7109375" style="11" customWidth="1"/>
    <col min="3" max="3" width="4.7109375" style="11" customWidth="1"/>
    <col min="4" max="4" width="7.7109375" style="11" customWidth="1"/>
    <col min="5" max="5" width="8.7109375" style="11" customWidth="1"/>
    <col min="6" max="6" width="12.7109375" style="11" customWidth="1"/>
    <col min="7" max="256" width="9.140625" style="11"/>
    <col min="257" max="257" width="5.7109375" style="11" customWidth="1"/>
    <col min="258" max="258" width="48.7109375" style="11" customWidth="1"/>
    <col min="259" max="259" width="4.7109375" style="11" customWidth="1"/>
    <col min="260" max="260" width="7.7109375" style="11" customWidth="1"/>
    <col min="261" max="261" width="8.7109375" style="11" customWidth="1"/>
    <col min="262" max="262" width="12.7109375" style="11" customWidth="1"/>
    <col min="263" max="512" width="9.140625" style="11"/>
    <col min="513" max="513" width="5.7109375" style="11" customWidth="1"/>
    <col min="514" max="514" width="48.7109375" style="11" customWidth="1"/>
    <col min="515" max="515" width="4.7109375" style="11" customWidth="1"/>
    <col min="516" max="516" width="7.7109375" style="11" customWidth="1"/>
    <col min="517" max="517" width="8.7109375" style="11" customWidth="1"/>
    <col min="518" max="518" width="12.7109375" style="11" customWidth="1"/>
    <col min="519" max="768" width="9.140625" style="11"/>
    <col min="769" max="769" width="5.7109375" style="11" customWidth="1"/>
    <col min="770" max="770" width="48.7109375" style="11" customWidth="1"/>
    <col min="771" max="771" width="4.7109375" style="11" customWidth="1"/>
    <col min="772" max="772" width="7.7109375" style="11" customWidth="1"/>
    <col min="773" max="773" width="8.7109375" style="11" customWidth="1"/>
    <col min="774" max="774" width="12.7109375" style="11" customWidth="1"/>
    <col min="775" max="1024" width="9.140625" style="11"/>
    <col min="1025" max="1025" width="5.7109375" style="11" customWidth="1"/>
    <col min="1026" max="1026" width="48.7109375" style="11" customWidth="1"/>
    <col min="1027" max="1027" width="4.7109375" style="11" customWidth="1"/>
    <col min="1028" max="1028" width="7.7109375" style="11" customWidth="1"/>
    <col min="1029" max="1029" width="8.7109375" style="11" customWidth="1"/>
    <col min="1030" max="1030" width="12.7109375" style="11" customWidth="1"/>
    <col min="1031" max="1280" width="9.140625" style="11"/>
    <col min="1281" max="1281" width="5.7109375" style="11" customWidth="1"/>
    <col min="1282" max="1282" width="48.7109375" style="11" customWidth="1"/>
    <col min="1283" max="1283" width="4.7109375" style="11" customWidth="1"/>
    <col min="1284" max="1284" width="7.7109375" style="11" customWidth="1"/>
    <col min="1285" max="1285" width="8.7109375" style="11" customWidth="1"/>
    <col min="1286" max="1286" width="12.7109375" style="11" customWidth="1"/>
    <col min="1287" max="1536" width="9.140625" style="11"/>
    <col min="1537" max="1537" width="5.7109375" style="11" customWidth="1"/>
    <col min="1538" max="1538" width="48.7109375" style="11" customWidth="1"/>
    <col min="1539" max="1539" width="4.7109375" style="11" customWidth="1"/>
    <col min="1540" max="1540" width="7.7109375" style="11" customWidth="1"/>
    <col min="1541" max="1541" width="8.7109375" style="11" customWidth="1"/>
    <col min="1542" max="1542" width="12.7109375" style="11" customWidth="1"/>
    <col min="1543" max="1792" width="9.140625" style="11"/>
    <col min="1793" max="1793" width="5.7109375" style="11" customWidth="1"/>
    <col min="1794" max="1794" width="48.7109375" style="11" customWidth="1"/>
    <col min="1795" max="1795" width="4.7109375" style="11" customWidth="1"/>
    <col min="1796" max="1796" width="7.7109375" style="11" customWidth="1"/>
    <col min="1797" max="1797" width="8.7109375" style="11" customWidth="1"/>
    <col min="1798" max="1798" width="12.7109375" style="11" customWidth="1"/>
    <col min="1799" max="2048" width="9.140625" style="11"/>
    <col min="2049" max="2049" width="5.7109375" style="11" customWidth="1"/>
    <col min="2050" max="2050" width="48.7109375" style="11" customWidth="1"/>
    <col min="2051" max="2051" width="4.7109375" style="11" customWidth="1"/>
    <col min="2052" max="2052" width="7.7109375" style="11" customWidth="1"/>
    <col min="2053" max="2053" width="8.7109375" style="11" customWidth="1"/>
    <col min="2054" max="2054" width="12.7109375" style="11" customWidth="1"/>
    <col min="2055" max="2304" width="9.140625" style="11"/>
    <col min="2305" max="2305" width="5.7109375" style="11" customWidth="1"/>
    <col min="2306" max="2306" width="48.7109375" style="11" customWidth="1"/>
    <col min="2307" max="2307" width="4.7109375" style="11" customWidth="1"/>
    <col min="2308" max="2308" width="7.7109375" style="11" customWidth="1"/>
    <col min="2309" max="2309" width="8.7109375" style="11" customWidth="1"/>
    <col min="2310" max="2310" width="12.7109375" style="11" customWidth="1"/>
    <col min="2311" max="2560" width="9.140625" style="11"/>
    <col min="2561" max="2561" width="5.7109375" style="11" customWidth="1"/>
    <col min="2562" max="2562" width="48.7109375" style="11" customWidth="1"/>
    <col min="2563" max="2563" width="4.7109375" style="11" customWidth="1"/>
    <col min="2564" max="2564" width="7.7109375" style="11" customWidth="1"/>
    <col min="2565" max="2565" width="8.7109375" style="11" customWidth="1"/>
    <col min="2566" max="2566" width="12.7109375" style="11" customWidth="1"/>
    <col min="2567" max="2816" width="9.140625" style="11"/>
    <col min="2817" max="2817" width="5.7109375" style="11" customWidth="1"/>
    <col min="2818" max="2818" width="48.7109375" style="11" customWidth="1"/>
    <col min="2819" max="2819" width="4.7109375" style="11" customWidth="1"/>
    <col min="2820" max="2820" width="7.7109375" style="11" customWidth="1"/>
    <col min="2821" max="2821" width="8.7109375" style="11" customWidth="1"/>
    <col min="2822" max="2822" width="12.7109375" style="11" customWidth="1"/>
    <col min="2823" max="3072" width="9.140625" style="11"/>
    <col min="3073" max="3073" width="5.7109375" style="11" customWidth="1"/>
    <col min="3074" max="3074" width="48.7109375" style="11" customWidth="1"/>
    <col min="3075" max="3075" width="4.7109375" style="11" customWidth="1"/>
    <col min="3076" max="3076" width="7.7109375" style="11" customWidth="1"/>
    <col min="3077" max="3077" width="8.7109375" style="11" customWidth="1"/>
    <col min="3078" max="3078" width="12.7109375" style="11" customWidth="1"/>
    <col min="3079" max="3328" width="9.140625" style="11"/>
    <col min="3329" max="3329" width="5.7109375" style="11" customWidth="1"/>
    <col min="3330" max="3330" width="48.7109375" style="11" customWidth="1"/>
    <col min="3331" max="3331" width="4.7109375" style="11" customWidth="1"/>
    <col min="3332" max="3332" width="7.7109375" style="11" customWidth="1"/>
    <col min="3333" max="3333" width="8.7109375" style="11" customWidth="1"/>
    <col min="3334" max="3334" width="12.7109375" style="11" customWidth="1"/>
    <col min="3335" max="3584" width="9.140625" style="11"/>
    <col min="3585" max="3585" width="5.7109375" style="11" customWidth="1"/>
    <col min="3586" max="3586" width="48.7109375" style="11" customWidth="1"/>
    <col min="3587" max="3587" width="4.7109375" style="11" customWidth="1"/>
    <col min="3588" max="3588" width="7.7109375" style="11" customWidth="1"/>
    <col min="3589" max="3589" width="8.7109375" style="11" customWidth="1"/>
    <col min="3590" max="3590" width="12.7109375" style="11" customWidth="1"/>
    <col min="3591" max="3840" width="9.140625" style="11"/>
    <col min="3841" max="3841" width="5.7109375" style="11" customWidth="1"/>
    <col min="3842" max="3842" width="48.7109375" style="11" customWidth="1"/>
    <col min="3843" max="3843" width="4.7109375" style="11" customWidth="1"/>
    <col min="3844" max="3844" width="7.7109375" style="11" customWidth="1"/>
    <col min="3845" max="3845" width="8.7109375" style="11" customWidth="1"/>
    <col min="3846" max="3846" width="12.7109375" style="11" customWidth="1"/>
    <col min="3847" max="4096" width="9.140625" style="11"/>
    <col min="4097" max="4097" width="5.7109375" style="11" customWidth="1"/>
    <col min="4098" max="4098" width="48.7109375" style="11" customWidth="1"/>
    <col min="4099" max="4099" width="4.7109375" style="11" customWidth="1"/>
    <col min="4100" max="4100" width="7.7109375" style="11" customWidth="1"/>
    <col min="4101" max="4101" width="8.7109375" style="11" customWidth="1"/>
    <col min="4102" max="4102" width="12.7109375" style="11" customWidth="1"/>
    <col min="4103" max="4352" width="9.140625" style="11"/>
    <col min="4353" max="4353" width="5.7109375" style="11" customWidth="1"/>
    <col min="4354" max="4354" width="48.7109375" style="11" customWidth="1"/>
    <col min="4355" max="4355" width="4.7109375" style="11" customWidth="1"/>
    <col min="4356" max="4356" width="7.7109375" style="11" customWidth="1"/>
    <col min="4357" max="4357" width="8.7109375" style="11" customWidth="1"/>
    <col min="4358" max="4358" width="12.7109375" style="11" customWidth="1"/>
    <col min="4359" max="4608" width="9.140625" style="11"/>
    <col min="4609" max="4609" width="5.7109375" style="11" customWidth="1"/>
    <col min="4610" max="4610" width="48.7109375" style="11" customWidth="1"/>
    <col min="4611" max="4611" width="4.7109375" style="11" customWidth="1"/>
    <col min="4612" max="4612" width="7.7109375" style="11" customWidth="1"/>
    <col min="4613" max="4613" width="8.7109375" style="11" customWidth="1"/>
    <col min="4614" max="4614" width="12.7109375" style="11" customWidth="1"/>
    <col min="4615" max="4864" width="9.140625" style="11"/>
    <col min="4865" max="4865" width="5.7109375" style="11" customWidth="1"/>
    <col min="4866" max="4866" width="48.7109375" style="11" customWidth="1"/>
    <col min="4867" max="4867" width="4.7109375" style="11" customWidth="1"/>
    <col min="4868" max="4868" width="7.7109375" style="11" customWidth="1"/>
    <col min="4869" max="4869" width="8.7109375" style="11" customWidth="1"/>
    <col min="4870" max="4870" width="12.7109375" style="11" customWidth="1"/>
    <col min="4871" max="5120" width="9.140625" style="11"/>
    <col min="5121" max="5121" width="5.7109375" style="11" customWidth="1"/>
    <col min="5122" max="5122" width="48.7109375" style="11" customWidth="1"/>
    <col min="5123" max="5123" width="4.7109375" style="11" customWidth="1"/>
    <col min="5124" max="5124" width="7.7109375" style="11" customWidth="1"/>
    <col min="5125" max="5125" width="8.7109375" style="11" customWidth="1"/>
    <col min="5126" max="5126" width="12.7109375" style="11" customWidth="1"/>
    <col min="5127" max="5376" width="9.140625" style="11"/>
    <col min="5377" max="5377" width="5.7109375" style="11" customWidth="1"/>
    <col min="5378" max="5378" width="48.7109375" style="11" customWidth="1"/>
    <col min="5379" max="5379" width="4.7109375" style="11" customWidth="1"/>
    <col min="5380" max="5380" width="7.7109375" style="11" customWidth="1"/>
    <col min="5381" max="5381" width="8.7109375" style="11" customWidth="1"/>
    <col min="5382" max="5382" width="12.7109375" style="11" customWidth="1"/>
    <col min="5383" max="5632" width="9.140625" style="11"/>
    <col min="5633" max="5633" width="5.7109375" style="11" customWidth="1"/>
    <col min="5634" max="5634" width="48.7109375" style="11" customWidth="1"/>
    <col min="5635" max="5635" width="4.7109375" style="11" customWidth="1"/>
    <col min="5636" max="5636" width="7.7109375" style="11" customWidth="1"/>
    <col min="5637" max="5637" width="8.7109375" style="11" customWidth="1"/>
    <col min="5638" max="5638" width="12.7109375" style="11" customWidth="1"/>
    <col min="5639" max="5888" width="9.140625" style="11"/>
    <col min="5889" max="5889" width="5.7109375" style="11" customWidth="1"/>
    <col min="5890" max="5890" width="48.7109375" style="11" customWidth="1"/>
    <col min="5891" max="5891" width="4.7109375" style="11" customWidth="1"/>
    <col min="5892" max="5892" width="7.7109375" style="11" customWidth="1"/>
    <col min="5893" max="5893" width="8.7109375" style="11" customWidth="1"/>
    <col min="5894" max="5894" width="12.7109375" style="11" customWidth="1"/>
    <col min="5895" max="6144" width="9.140625" style="11"/>
    <col min="6145" max="6145" width="5.7109375" style="11" customWidth="1"/>
    <col min="6146" max="6146" width="48.7109375" style="11" customWidth="1"/>
    <col min="6147" max="6147" width="4.7109375" style="11" customWidth="1"/>
    <col min="6148" max="6148" width="7.7109375" style="11" customWidth="1"/>
    <col min="6149" max="6149" width="8.7109375" style="11" customWidth="1"/>
    <col min="6150" max="6150" width="12.7109375" style="11" customWidth="1"/>
    <col min="6151" max="6400" width="9.140625" style="11"/>
    <col min="6401" max="6401" width="5.7109375" style="11" customWidth="1"/>
    <col min="6402" max="6402" width="48.7109375" style="11" customWidth="1"/>
    <col min="6403" max="6403" width="4.7109375" style="11" customWidth="1"/>
    <col min="6404" max="6404" width="7.7109375" style="11" customWidth="1"/>
    <col min="6405" max="6405" width="8.7109375" style="11" customWidth="1"/>
    <col min="6406" max="6406" width="12.7109375" style="11" customWidth="1"/>
    <col min="6407" max="6656" width="9.140625" style="11"/>
    <col min="6657" max="6657" width="5.7109375" style="11" customWidth="1"/>
    <col min="6658" max="6658" width="48.7109375" style="11" customWidth="1"/>
    <col min="6659" max="6659" width="4.7109375" style="11" customWidth="1"/>
    <col min="6660" max="6660" width="7.7109375" style="11" customWidth="1"/>
    <col min="6661" max="6661" width="8.7109375" style="11" customWidth="1"/>
    <col min="6662" max="6662" width="12.7109375" style="11" customWidth="1"/>
    <col min="6663" max="6912" width="9.140625" style="11"/>
    <col min="6913" max="6913" width="5.7109375" style="11" customWidth="1"/>
    <col min="6914" max="6914" width="48.7109375" style="11" customWidth="1"/>
    <col min="6915" max="6915" width="4.7109375" style="11" customWidth="1"/>
    <col min="6916" max="6916" width="7.7109375" style="11" customWidth="1"/>
    <col min="6917" max="6917" width="8.7109375" style="11" customWidth="1"/>
    <col min="6918" max="6918" width="12.7109375" style="11" customWidth="1"/>
    <col min="6919" max="7168" width="9.140625" style="11"/>
    <col min="7169" max="7169" width="5.7109375" style="11" customWidth="1"/>
    <col min="7170" max="7170" width="48.7109375" style="11" customWidth="1"/>
    <col min="7171" max="7171" width="4.7109375" style="11" customWidth="1"/>
    <col min="7172" max="7172" width="7.7109375" style="11" customWidth="1"/>
    <col min="7173" max="7173" width="8.7109375" style="11" customWidth="1"/>
    <col min="7174" max="7174" width="12.7109375" style="11" customWidth="1"/>
    <col min="7175" max="7424" width="9.140625" style="11"/>
    <col min="7425" max="7425" width="5.7109375" style="11" customWidth="1"/>
    <col min="7426" max="7426" width="48.7109375" style="11" customWidth="1"/>
    <col min="7427" max="7427" width="4.7109375" style="11" customWidth="1"/>
    <col min="7428" max="7428" width="7.7109375" style="11" customWidth="1"/>
    <col min="7429" max="7429" width="8.7109375" style="11" customWidth="1"/>
    <col min="7430" max="7430" width="12.7109375" style="11" customWidth="1"/>
    <col min="7431" max="7680" width="9.140625" style="11"/>
    <col min="7681" max="7681" width="5.7109375" style="11" customWidth="1"/>
    <col min="7682" max="7682" width="48.7109375" style="11" customWidth="1"/>
    <col min="7683" max="7683" width="4.7109375" style="11" customWidth="1"/>
    <col min="7684" max="7684" width="7.7109375" style="11" customWidth="1"/>
    <col min="7685" max="7685" width="8.7109375" style="11" customWidth="1"/>
    <col min="7686" max="7686" width="12.7109375" style="11" customWidth="1"/>
    <col min="7687" max="7936" width="9.140625" style="11"/>
    <col min="7937" max="7937" width="5.7109375" style="11" customWidth="1"/>
    <col min="7938" max="7938" width="48.7109375" style="11" customWidth="1"/>
    <col min="7939" max="7939" width="4.7109375" style="11" customWidth="1"/>
    <col min="7940" max="7940" width="7.7109375" style="11" customWidth="1"/>
    <col min="7941" max="7941" width="8.7109375" style="11" customWidth="1"/>
    <col min="7942" max="7942" width="12.7109375" style="11" customWidth="1"/>
    <col min="7943" max="8192" width="9.140625" style="11"/>
    <col min="8193" max="8193" width="5.7109375" style="11" customWidth="1"/>
    <col min="8194" max="8194" width="48.7109375" style="11" customWidth="1"/>
    <col min="8195" max="8195" width="4.7109375" style="11" customWidth="1"/>
    <col min="8196" max="8196" width="7.7109375" style="11" customWidth="1"/>
    <col min="8197" max="8197" width="8.7109375" style="11" customWidth="1"/>
    <col min="8198" max="8198" width="12.7109375" style="11" customWidth="1"/>
    <col min="8199" max="8448" width="9.140625" style="11"/>
    <col min="8449" max="8449" width="5.7109375" style="11" customWidth="1"/>
    <col min="8450" max="8450" width="48.7109375" style="11" customWidth="1"/>
    <col min="8451" max="8451" width="4.7109375" style="11" customWidth="1"/>
    <col min="8452" max="8452" width="7.7109375" style="11" customWidth="1"/>
    <col min="8453" max="8453" width="8.7109375" style="11" customWidth="1"/>
    <col min="8454" max="8454" width="12.7109375" style="11" customWidth="1"/>
    <col min="8455" max="8704" width="9.140625" style="11"/>
    <col min="8705" max="8705" width="5.7109375" style="11" customWidth="1"/>
    <col min="8706" max="8706" width="48.7109375" style="11" customWidth="1"/>
    <col min="8707" max="8707" width="4.7109375" style="11" customWidth="1"/>
    <col min="8708" max="8708" width="7.7109375" style="11" customWidth="1"/>
    <col min="8709" max="8709" width="8.7109375" style="11" customWidth="1"/>
    <col min="8710" max="8710" width="12.7109375" style="11" customWidth="1"/>
    <col min="8711" max="8960" width="9.140625" style="11"/>
    <col min="8961" max="8961" width="5.7109375" style="11" customWidth="1"/>
    <col min="8962" max="8962" width="48.7109375" style="11" customWidth="1"/>
    <col min="8963" max="8963" width="4.7109375" style="11" customWidth="1"/>
    <col min="8964" max="8964" width="7.7109375" style="11" customWidth="1"/>
    <col min="8965" max="8965" width="8.7109375" style="11" customWidth="1"/>
    <col min="8966" max="8966" width="12.7109375" style="11" customWidth="1"/>
    <col min="8967" max="9216" width="9.140625" style="11"/>
    <col min="9217" max="9217" width="5.7109375" style="11" customWidth="1"/>
    <col min="9218" max="9218" width="48.7109375" style="11" customWidth="1"/>
    <col min="9219" max="9219" width="4.7109375" style="11" customWidth="1"/>
    <col min="9220" max="9220" width="7.7109375" style="11" customWidth="1"/>
    <col min="9221" max="9221" width="8.7109375" style="11" customWidth="1"/>
    <col min="9222" max="9222" width="12.7109375" style="11" customWidth="1"/>
    <col min="9223" max="9472" width="9.140625" style="11"/>
    <col min="9473" max="9473" width="5.7109375" style="11" customWidth="1"/>
    <col min="9474" max="9474" width="48.7109375" style="11" customWidth="1"/>
    <col min="9475" max="9475" width="4.7109375" style="11" customWidth="1"/>
    <col min="9476" max="9476" width="7.7109375" style="11" customWidth="1"/>
    <col min="9477" max="9477" width="8.7109375" style="11" customWidth="1"/>
    <col min="9478" max="9478" width="12.7109375" style="11" customWidth="1"/>
    <col min="9479" max="9728" width="9.140625" style="11"/>
    <col min="9729" max="9729" width="5.7109375" style="11" customWidth="1"/>
    <col min="9730" max="9730" width="48.7109375" style="11" customWidth="1"/>
    <col min="9731" max="9731" width="4.7109375" style="11" customWidth="1"/>
    <col min="9732" max="9732" width="7.7109375" style="11" customWidth="1"/>
    <col min="9733" max="9733" width="8.7109375" style="11" customWidth="1"/>
    <col min="9734" max="9734" width="12.7109375" style="11" customWidth="1"/>
    <col min="9735" max="9984" width="9.140625" style="11"/>
    <col min="9985" max="9985" width="5.7109375" style="11" customWidth="1"/>
    <col min="9986" max="9986" width="48.7109375" style="11" customWidth="1"/>
    <col min="9987" max="9987" width="4.7109375" style="11" customWidth="1"/>
    <col min="9988" max="9988" width="7.7109375" style="11" customWidth="1"/>
    <col min="9989" max="9989" width="8.7109375" style="11" customWidth="1"/>
    <col min="9990" max="9990" width="12.7109375" style="11" customWidth="1"/>
    <col min="9991" max="10240" width="9.140625" style="11"/>
    <col min="10241" max="10241" width="5.7109375" style="11" customWidth="1"/>
    <col min="10242" max="10242" width="48.7109375" style="11" customWidth="1"/>
    <col min="10243" max="10243" width="4.7109375" style="11" customWidth="1"/>
    <col min="10244" max="10244" width="7.7109375" style="11" customWidth="1"/>
    <col min="10245" max="10245" width="8.7109375" style="11" customWidth="1"/>
    <col min="10246" max="10246" width="12.7109375" style="11" customWidth="1"/>
    <col min="10247" max="10496" width="9.140625" style="11"/>
    <col min="10497" max="10497" width="5.7109375" style="11" customWidth="1"/>
    <col min="10498" max="10498" width="48.7109375" style="11" customWidth="1"/>
    <col min="10499" max="10499" width="4.7109375" style="11" customWidth="1"/>
    <col min="10500" max="10500" width="7.7109375" style="11" customWidth="1"/>
    <col min="10501" max="10501" width="8.7109375" style="11" customWidth="1"/>
    <col min="10502" max="10502" width="12.7109375" style="11" customWidth="1"/>
    <col min="10503" max="10752" width="9.140625" style="11"/>
    <col min="10753" max="10753" width="5.7109375" style="11" customWidth="1"/>
    <col min="10754" max="10754" width="48.7109375" style="11" customWidth="1"/>
    <col min="10755" max="10755" width="4.7109375" style="11" customWidth="1"/>
    <col min="10756" max="10756" width="7.7109375" style="11" customWidth="1"/>
    <col min="10757" max="10757" width="8.7109375" style="11" customWidth="1"/>
    <col min="10758" max="10758" width="12.7109375" style="11" customWidth="1"/>
    <col min="10759" max="11008" width="9.140625" style="11"/>
    <col min="11009" max="11009" width="5.7109375" style="11" customWidth="1"/>
    <col min="11010" max="11010" width="48.7109375" style="11" customWidth="1"/>
    <col min="11011" max="11011" width="4.7109375" style="11" customWidth="1"/>
    <col min="11012" max="11012" width="7.7109375" style="11" customWidth="1"/>
    <col min="11013" max="11013" width="8.7109375" style="11" customWidth="1"/>
    <col min="11014" max="11014" width="12.7109375" style="11" customWidth="1"/>
    <col min="11015" max="11264" width="9.140625" style="11"/>
    <col min="11265" max="11265" width="5.7109375" style="11" customWidth="1"/>
    <col min="11266" max="11266" width="48.7109375" style="11" customWidth="1"/>
    <col min="11267" max="11267" width="4.7109375" style="11" customWidth="1"/>
    <col min="11268" max="11268" width="7.7109375" style="11" customWidth="1"/>
    <col min="11269" max="11269" width="8.7109375" style="11" customWidth="1"/>
    <col min="11270" max="11270" width="12.7109375" style="11" customWidth="1"/>
    <col min="11271" max="11520" width="9.140625" style="11"/>
    <col min="11521" max="11521" width="5.7109375" style="11" customWidth="1"/>
    <col min="11522" max="11522" width="48.7109375" style="11" customWidth="1"/>
    <col min="11523" max="11523" width="4.7109375" style="11" customWidth="1"/>
    <col min="11524" max="11524" width="7.7109375" style="11" customWidth="1"/>
    <col min="11525" max="11525" width="8.7109375" style="11" customWidth="1"/>
    <col min="11526" max="11526" width="12.7109375" style="11" customWidth="1"/>
    <col min="11527" max="11776" width="9.140625" style="11"/>
    <col min="11777" max="11777" width="5.7109375" style="11" customWidth="1"/>
    <col min="11778" max="11778" width="48.7109375" style="11" customWidth="1"/>
    <col min="11779" max="11779" width="4.7109375" style="11" customWidth="1"/>
    <col min="11780" max="11780" width="7.7109375" style="11" customWidth="1"/>
    <col min="11781" max="11781" width="8.7109375" style="11" customWidth="1"/>
    <col min="11782" max="11782" width="12.7109375" style="11" customWidth="1"/>
    <col min="11783" max="12032" width="9.140625" style="11"/>
    <col min="12033" max="12033" width="5.7109375" style="11" customWidth="1"/>
    <col min="12034" max="12034" width="48.7109375" style="11" customWidth="1"/>
    <col min="12035" max="12035" width="4.7109375" style="11" customWidth="1"/>
    <col min="12036" max="12036" width="7.7109375" style="11" customWidth="1"/>
    <col min="12037" max="12037" width="8.7109375" style="11" customWidth="1"/>
    <col min="12038" max="12038" width="12.7109375" style="11" customWidth="1"/>
    <col min="12039" max="12288" width="9.140625" style="11"/>
    <col min="12289" max="12289" width="5.7109375" style="11" customWidth="1"/>
    <col min="12290" max="12290" width="48.7109375" style="11" customWidth="1"/>
    <col min="12291" max="12291" width="4.7109375" style="11" customWidth="1"/>
    <col min="12292" max="12292" width="7.7109375" style="11" customWidth="1"/>
    <col min="12293" max="12293" width="8.7109375" style="11" customWidth="1"/>
    <col min="12294" max="12294" width="12.7109375" style="11" customWidth="1"/>
    <col min="12295" max="12544" width="9.140625" style="11"/>
    <col min="12545" max="12545" width="5.7109375" style="11" customWidth="1"/>
    <col min="12546" max="12546" width="48.7109375" style="11" customWidth="1"/>
    <col min="12547" max="12547" width="4.7109375" style="11" customWidth="1"/>
    <col min="12548" max="12548" width="7.7109375" style="11" customWidth="1"/>
    <col min="12549" max="12549" width="8.7109375" style="11" customWidth="1"/>
    <col min="12550" max="12550" width="12.7109375" style="11" customWidth="1"/>
    <col min="12551" max="12800" width="9.140625" style="11"/>
    <col min="12801" max="12801" width="5.7109375" style="11" customWidth="1"/>
    <col min="12802" max="12802" width="48.7109375" style="11" customWidth="1"/>
    <col min="12803" max="12803" width="4.7109375" style="11" customWidth="1"/>
    <col min="12804" max="12804" width="7.7109375" style="11" customWidth="1"/>
    <col min="12805" max="12805" width="8.7109375" style="11" customWidth="1"/>
    <col min="12806" max="12806" width="12.7109375" style="11" customWidth="1"/>
    <col min="12807" max="13056" width="9.140625" style="11"/>
    <col min="13057" max="13057" width="5.7109375" style="11" customWidth="1"/>
    <col min="13058" max="13058" width="48.7109375" style="11" customWidth="1"/>
    <col min="13059" max="13059" width="4.7109375" style="11" customWidth="1"/>
    <col min="13060" max="13060" width="7.7109375" style="11" customWidth="1"/>
    <col min="13061" max="13061" width="8.7109375" style="11" customWidth="1"/>
    <col min="13062" max="13062" width="12.7109375" style="11" customWidth="1"/>
    <col min="13063" max="13312" width="9.140625" style="11"/>
    <col min="13313" max="13313" width="5.7109375" style="11" customWidth="1"/>
    <col min="13314" max="13314" width="48.7109375" style="11" customWidth="1"/>
    <col min="13315" max="13315" width="4.7109375" style="11" customWidth="1"/>
    <col min="13316" max="13316" width="7.7109375" style="11" customWidth="1"/>
    <col min="13317" max="13317" width="8.7109375" style="11" customWidth="1"/>
    <col min="13318" max="13318" width="12.7109375" style="11" customWidth="1"/>
    <col min="13319" max="13568" width="9.140625" style="11"/>
    <col min="13569" max="13569" width="5.7109375" style="11" customWidth="1"/>
    <col min="13570" max="13570" width="48.7109375" style="11" customWidth="1"/>
    <col min="13571" max="13571" width="4.7109375" style="11" customWidth="1"/>
    <col min="13572" max="13572" width="7.7109375" style="11" customWidth="1"/>
    <col min="13573" max="13573" width="8.7109375" style="11" customWidth="1"/>
    <col min="13574" max="13574" width="12.7109375" style="11" customWidth="1"/>
    <col min="13575" max="13824" width="9.140625" style="11"/>
    <col min="13825" max="13825" width="5.7109375" style="11" customWidth="1"/>
    <col min="13826" max="13826" width="48.7109375" style="11" customWidth="1"/>
    <col min="13827" max="13827" width="4.7109375" style="11" customWidth="1"/>
    <col min="13828" max="13828" width="7.7109375" style="11" customWidth="1"/>
    <col min="13829" max="13829" width="8.7109375" style="11" customWidth="1"/>
    <col min="13830" max="13830" width="12.7109375" style="11" customWidth="1"/>
    <col min="13831" max="14080" width="9.140625" style="11"/>
    <col min="14081" max="14081" width="5.7109375" style="11" customWidth="1"/>
    <col min="14082" max="14082" width="48.7109375" style="11" customWidth="1"/>
    <col min="14083" max="14083" width="4.7109375" style="11" customWidth="1"/>
    <col min="14084" max="14084" width="7.7109375" style="11" customWidth="1"/>
    <col min="14085" max="14085" width="8.7109375" style="11" customWidth="1"/>
    <col min="14086" max="14086" width="12.7109375" style="11" customWidth="1"/>
    <col min="14087" max="14336" width="9.140625" style="11"/>
    <col min="14337" max="14337" width="5.7109375" style="11" customWidth="1"/>
    <col min="14338" max="14338" width="48.7109375" style="11" customWidth="1"/>
    <col min="14339" max="14339" width="4.7109375" style="11" customWidth="1"/>
    <col min="14340" max="14340" width="7.7109375" style="11" customWidth="1"/>
    <col min="14341" max="14341" width="8.7109375" style="11" customWidth="1"/>
    <col min="14342" max="14342" width="12.7109375" style="11" customWidth="1"/>
    <col min="14343" max="14592" width="9.140625" style="11"/>
    <col min="14593" max="14593" width="5.7109375" style="11" customWidth="1"/>
    <col min="14594" max="14594" width="48.7109375" style="11" customWidth="1"/>
    <col min="14595" max="14595" width="4.7109375" style="11" customWidth="1"/>
    <col min="14596" max="14596" width="7.7109375" style="11" customWidth="1"/>
    <col min="14597" max="14597" width="8.7109375" style="11" customWidth="1"/>
    <col min="14598" max="14598" width="12.7109375" style="11" customWidth="1"/>
    <col min="14599" max="14848" width="9.140625" style="11"/>
    <col min="14849" max="14849" width="5.7109375" style="11" customWidth="1"/>
    <col min="14850" max="14850" width="48.7109375" style="11" customWidth="1"/>
    <col min="14851" max="14851" width="4.7109375" style="11" customWidth="1"/>
    <col min="14852" max="14852" width="7.7109375" style="11" customWidth="1"/>
    <col min="14853" max="14853" width="8.7109375" style="11" customWidth="1"/>
    <col min="14854" max="14854" width="12.7109375" style="11" customWidth="1"/>
    <col min="14855" max="15104" width="9.140625" style="11"/>
    <col min="15105" max="15105" width="5.7109375" style="11" customWidth="1"/>
    <col min="15106" max="15106" width="48.7109375" style="11" customWidth="1"/>
    <col min="15107" max="15107" width="4.7109375" style="11" customWidth="1"/>
    <col min="15108" max="15108" width="7.7109375" style="11" customWidth="1"/>
    <col min="15109" max="15109" width="8.7109375" style="11" customWidth="1"/>
    <col min="15110" max="15110" width="12.7109375" style="11" customWidth="1"/>
    <col min="15111" max="15360" width="9.140625" style="11"/>
    <col min="15361" max="15361" width="5.7109375" style="11" customWidth="1"/>
    <col min="15362" max="15362" width="48.7109375" style="11" customWidth="1"/>
    <col min="15363" max="15363" width="4.7109375" style="11" customWidth="1"/>
    <col min="15364" max="15364" width="7.7109375" style="11" customWidth="1"/>
    <col min="15365" max="15365" width="8.7109375" style="11" customWidth="1"/>
    <col min="15366" max="15366" width="12.7109375" style="11" customWidth="1"/>
    <col min="15367" max="15616" width="9.140625" style="11"/>
    <col min="15617" max="15617" width="5.7109375" style="11" customWidth="1"/>
    <col min="15618" max="15618" width="48.7109375" style="11" customWidth="1"/>
    <col min="15619" max="15619" width="4.7109375" style="11" customWidth="1"/>
    <col min="15620" max="15620" width="7.7109375" style="11" customWidth="1"/>
    <col min="15621" max="15621" width="8.7109375" style="11" customWidth="1"/>
    <col min="15622" max="15622" width="12.7109375" style="11" customWidth="1"/>
    <col min="15623" max="15872" width="9.140625" style="11"/>
    <col min="15873" max="15873" width="5.7109375" style="11" customWidth="1"/>
    <col min="15874" max="15874" width="48.7109375" style="11" customWidth="1"/>
    <col min="15875" max="15875" width="4.7109375" style="11" customWidth="1"/>
    <col min="15876" max="15876" width="7.7109375" style="11" customWidth="1"/>
    <col min="15877" max="15877" width="8.7109375" style="11" customWidth="1"/>
    <col min="15878" max="15878" width="12.7109375" style="11" customWidth="1"/>
    <col min="15879" max="16128" width="9.140625" style="11"/>
    <col min="16129" max="16129" width="5.7109375" style="11" customWidth="1"/>
    <col min="16130" max="16130" width="48.7109375" style="11" customWidth="1"/>
    <col min="16131" max="16131" width="4.7109375" style="11" customWidth="1"/>
    <col min="16132" max="16132" width="7.7109375" style="11" customWidth="1"/>
    <col min="16133" max="16133" width="8.7109375" style="11" customWidth="1"/>
    <col min="16134" max="16134" width="12.7109375" style="11" customWidth="1"/>
    <col min="16135" max="16384" width="9.140625" style="11"/>
  </cols>
  <sheetData>
    <row r="1" spans="1:6" ht="18.75" x14ac:dyDescent="0.3">
      <c r="A1" s="322" t="s">
        <v>500</v>
      </c>
      <c r="B1" s="323"/>
      <c r="C1" s="323"/>
      <c r="D1" s="323"/>
      <c r="E1" s="323"/>
      <c r="F1" s="323"/>
    </row>
    <row r="2" spans="1:6" ht="13.5" thickBot="1" x14ac:dyDescent="0.25">
      <c r="A2" s="221"/>
      <c r="B2" s="221"/>
      <c r="C2" s="221"/>
      <c r="D2" s="221"/>
      <c r="E2" s="221"/>
      <c r="F2" s="221"/>
    </row>
    <row r="3" spans="1:6" s="62" customFormat="1" ht="12.75" thickBot="1" x14ac:dyDescent="0.25">
      <c r="A3" s="18" t="s">
        <v>7</v>
      </c>
      <c r="B3" s="8" t="s">
        <v>8</v>
      </c>
      <c r="C3" s="19" t="s">
        <v>38</v>
      </c>
      <c r="D3" s="25" t="s">
        <v>39</v>
      </c>
      <c r="E3" s="20" t="s">
        <v>40</v>
      </c>
      <c r="F3" s="21" t="s">
        <v>41</v>
      </c>
    </row>
    <row r="4" spans="1:6" ht="12.75" x14ac:dyDescent="0.2">
      <c r="A4" s="334"/>
      <c r="B4" s="334"/>
      <c r="C4" s="334"/>
      <c r="D4" s="334"/>
      <c r="E4" s="334"/>
      <c r="F4" s="334"/>
    </row>
    <row r="5" spans="1:6" ht="12.75" x14ac:dyDescent="0.2">
      <c r="A5" s="41"/>
      <c r="B5" s="78" t="s">
        <v>161</v>
      </c>
      <c r="C5" s="50"/>
      <c r="D5" s="104"/>
      <c r="E5" s="9"/>
      <c r="F5" s="17"/>
    </row>
    <row r="6" spans="1:6" ht="12.75" x14ac:dyDescent="0.2">
      <c r="A6" s="37"/>
      <c r="B6" s="38"/>
      <c r="C6" s="51"/>
      <c r="D6" s="55"/>
      <c r="E6" s="42"/>
      <c r="F6" s="43"/>
    </row>
    <row r="7" spans="1:6" ht="12.75" x14ac:dyDescent="0.2">
      <c r="A7" s="45"/>
      <c r="B7" s="149" t="s">
        <v>436</v>
      </c>
      <c r="C7" s="89"/>
      <c r="D7" s="152"/>
      <c r="E7" s="115"/>
      <c r="F7" s="152"/>
    </row>
    <row r="8" spans="1:6" ht="24" x14ac:dyDescent="0.2">
      <c r="A8" s="45"/>
      <c r="B8" s="149" t="s">
        <v>435</v>
      </c>
      <c r="C8" s="89"/>
      <c r="D8" s="152"/>
      <c r="E8" s="115"/>
      <c r="F8" s="152"/>
    </row>
    <row r="9" spans="1:6" ht="24" x14ac:dyDescent="0.2">
      <c r="A9" s="45"/>
      <c r="B9" s="149" t="s">
        <v>434</v>
      </c>
      <c r="C9" s="89"/>
      <c r="D9" s="152"/>
      <c r="E9" s="115"/>
      <c r="F9" s="152"/>
    </row>
    <row r="10" spans="1:6" ht="12.75" x14ac:dyDescent="0.2">
      <c r="A10" s="45"/>
      <c r="B10" s="149" t="s">
        <v>433</v>
      </c>
      <c r="C10" s="89"/>
      <c r="D10" s="152"/>
      <c r="E10" s="115"/>
      <c r="F10" s="152"/>
    </row>
    <row r="11" spans="1:6" ht="12.75" x14ac:dyDescent="0.2">
      <c r="A11" s="45"/>
      <c r="B11" s="149" t="s">
        <v>432</v>
      </c>
      <c r="C11" s="89"/>
      <c r="D11" s="152"/>
      <c r="E11" s="115"/>
      <c r="F11" s="152"/>
    </row>
    <row r="12" spans="1:6" ht="12.75" x14ac:dyDescent="0.2">
      <c r="A12" s="45"/>
      <c r="B12" s="149" t="s">
        <v>431</v>
      </c>
      <c r="C12" s="89"/>
      <c r="D12" s="152"/>
      <c r="E12" s="115"/>
      <c r="F12" s="152"/>
    </row>
    <row r="13" spans="1:6" ht="36" x14ac:dyDescent="0.2">
      <c r="A13" s="45"/>
      <c r="B13" s="149" t="s">
        <v>430</v>
      </c>
      <c r="C13" s="89"/>
      <c r="D13" s="152"/>
      <c r="E13" s="115"/>
      <c r="F13" s="152"/>
    </row>
    <row r="14" spans="1:6" ht="24" x14ac:dyDescent="0.2">
      <c r="A14" s="45"/>
      <c r="B14" s="149" t="s">
        <v>437</v>
      </c>
      <c r="C14" s="89"/>
      <c r="D14" s="152"/>
      <c r="E14" s="115"/>
      <c r="F14" s="152"/>
    </row>
    <row r="15" spans="1:6" ht="24" x14ac:dyDescent="0.2">
      <c r="A15" s="45"/>
      <c r="B15" s="149" t="s">
        <v>429</v>
      </c>
      <c r="C15" s="89"/>
      <c r="D15" s="152"/>
      <c r="E15" s="115"/>
      <c r="F15" s="152"/>
    </row>
    <row r="16" spans="1:6" ht="12.75" x14ac:dyDescent="0.2">
      <c r="A16" s="45"/>
      <c r="B16" s="149" t="s">
        <v>428</v>
      </c>
      <c r="C16" s="89"/>
      <c r="D16" s="152"/>
      <c r="E16" s="115"/>
      <c r="F16" s="152"/>
    </row>
    <row r="17" spans="1:6" ht="12.75" x14ac:dyDescent="0.2">
      <c r="A17" s="331"/>
      <c r="B17" s="332"/>
      <c r="C17" s="332"/>
      <c r="D17" s="332"/>
      <c r="E17" s="332"/>
      <c r="F17" s="333"/>
    </row>
    <row r="18" spans="1:6" s="62" customFormat="1" ht="12" x14ac:dyDescent="0.2">
      <c r="A18" s="15"/>
      <c r="B18" s="320" t="s">
        <v>375</v>
      </c>
      <c r="C18" s="320"/>
      <c r="D18" s="320"/>
      <c r="E18" s="104"/>
      <c r="F18" s="88"/>
    </row>
    <row r="19" spans="1:6" s="62" customFormat="1" ht="12" x14ac:dyDescent="0.2">
      <c r="A19" s="118"/>
      <c r="B19" s="84"/>
      <c r="C19" s="85"/>
      <c r="D19" s="86"/>
      <c r="E19" s="86"/>
      <c r="F19" s="119"/>
    </row>
    <row r="20" spans="1:6" s="146" customFormat="1" ht="12" x14ac:dyDescent="0.2">
      <c r="A20" s="45" t="s">
        <v>9</v>
      </c>
      <c r="B20" s="149" t="s">
        <v>469</v>
      </c>
      <c r="C20" s="89"/>
      <c r="D20" s="152"/>
      <c r="E20" s="194"/>
      <c r="F20" s="152"/>
    </row>
    <row r="21" spans="1:6" s="146" customFormat="1" ht="24" x14ac:dyDescent="0.2">
      <c r="A21" s="45"/>
      <c r="B21" s="149" t="s">
        <v>470</v>
      </c>
      <c r="C21" s="89"/>
      <c r="D21" s="152"/>
      <c r="E21" s="194"/>
      <c r="F21" s="152"/>
    </row>
    <row r="22" spans="1:6" s="146" customFormat="1" ht="12" x14ac:dyDescent="0.2">
      <c r="A22" s="45"/>
      <c r="B22" s="149"/>
      <c r="C22" s="89"/>
      <c r="D22" s="152"/>
      <c r="E22" s="194"/>
      <c r="F22" s="152"/>
    </row>
    <row r="23" spans="1:6" s="146" customFormat="1" ht="48" x14ac:dyDescent="0.2">
      <c r="A23" s="45"/>
      <c r="B23" s="149" t="s">
        <v>458</v>
      </c>
      <c r="C23" s="89"/>
      <c r="D23" s="152"/>
      <c r="E23" s="194"/>
      <c r="F23" s="152"/>
    </row>
    <row r="24" spans="1:6" s="146" customFormat="1" ht="60" x14ac:dyDescent="0.2">
      <c r="A24" s="45"/>
      <c r="B24" s="149" t="s">
        <v>459</v>
      </c>
      <c r="C24" s="89"/>
      <c r="D24" s="152"/>
      <c r="E24" s="194"/>
      <c r="F24" s="152"/>
    </row>
    <row r="25" spans="1:6" s="146" customFormat="1" ht="87" customHeight="1" x14ac:dyDescent="0.2">
      <c r="A25" s="45"/>
      <c r="B25" s="149" t="s">
        <v>471</v>
      </c>
      <c r="C25" s="89"/>
      <c r="D25" s="152"/>
      <c r="E25" s="194"/>
      <c r="F25" s="152"/>
    </row>
    <row r="26" spans="1:6" s="146" customFormat="1" ht="36" x14ac:dyDescent="0.2">
      <c r="A26" s="45"/>
      <c r="B26" s="149" t="s">
        <v>460</v>
      </c>
      <c r="C26" s="89"/>
      <c r="D26" s="152"/>
      <c r="E26" s="194"/>
      <c r="F26" s="152"/>
    </row>
    <row r="27" spans="1:6" s="146" customFormat="1" ht="48" x14ac:dyDescent="0.2">
      <c r="A27" s="45"/>
      <c r="B27" s="149" t="s">
        <v>461</v>
      </c>
      <c r="C27" s="89"/>
      <c r="D27" s="152"/>
      <c r="E27" s="194"/>
      <c r="F27" s="152"/>
    </row>
    <row r="28" spans="1:6" s="146" customFormat="1" ht="48" x14ac:dyDescent="0.2">
      <c r="A28" s="45"/>
      <c r="B28" s="149" t="s">
        <v>462</v>
      </c>
      <c r="C28" s="89"/>
      <c r="D28" s="152"/>
      <c r="E28" s="194"/>
      <c r="F28" s="152"/>
    </row>
    <row r="29" spans="1:6" s="146" customFormat="1" ht="48" x14ac:dyDescent="0.2">
      <c r="A29" s="45" t="s">
        <v>473</v>
      </c>
      <c r="B29" s="149" t="s">
        <v>472</v>
      </c>
      <c r="C29" s="117" t="s">
        <v>242</v>
      </c>
      <c r="D29" s="116">
        <v>281</v>
      </c>
      <c r="E29" s="186"/>
      <c r="F29" s="166"/>
    </row>
    <row r="30" spans="1:6" s="146" customFormat="1" ht="12" x14ac:dyDescent="0.2">
      <c r="A30" s="45"/>
      <c r="B30" s="149"/>
      <c r="C30" s="151"/>
      <c r="D30" s="152"/>
      <c r="E30" s="174"/>
      <c r="F30" s="166"/>
    </row>
    <row r="31" spans="1:6" s="62" customFormat="1" ht="72" x14ac:dyDescent="0.2">
      <c r="A31" s="45" t="s">
        <v>474</v>
      </c>
      <c r="B31" s="149" t="s">
        <v>252</v>
      </c>
      <c r="C31" s="117" t="s">
        <v>242</v>
      </c>
      <c r="D31" s="116">
        <v>485</v>
      </c>
      <c r="E31" s="186"/>
      <c r="F31" s="166"/>
    </row>
    <row r="32" spans="1:6" s="146" customFormat="1" ht="111.75" customHeight="1" x14ac:dyDescent="0.2">
      <c r="A32" s="45" t="s">
        <v>37</v>
      </c>
      <c r="B32" s="149" t="s">
        <v>479</v>
      </c>
      <c r="C32" s="117" t="s">
        <v>152</v>
      </c>
      <c r="D32" s="116">
        <v>1702</v>
      </c>
      <c r="E32" s="186"/>
      <c r="F32" s="166"/>
    </row>
    <row r="33" spans="1:6" s="146" customFormat="1" ht="12" x14ac:dyDescent="0.2">
      <c r="A33" s="45"/>
      <c r="B33" s="149"/>
      <c r="C33" s="151"/>
      <c r="D33" s="152"/>
      <c r="E33" s="174"/>
      <c r="F33" s="166"/>
    </row>
    <row r="34" spans="1:6" s="62" customFormat="1" ht="12" x14ac:dyDescent="0.2">
      <c r="A34" s="77"/>
      <c r="B34" s="6" t="s">
        <v>480</v>
      </c>
      <c r="C34" s="89"/>
      <c r="D34" s="152"/>
      <c r="E34" s="174"/>
      <c r="F34" s="166"/>
    </row>
    <row r="35" spans="1:6" s="62" customFormat="1" ht="24" x14ac:dyDescent="0.2">
      <c r="A35" s="45" t="s">
        <v>0</v>
      </c>
      <c r="B35" s="108" t="s">
        <v>475</v>
      </c>
      <c r="C35" s="117"/>
      <c r="D35" s="116"/>
      <c r="E35" s="177"/>
      <c r="F35" s="166"/>
    </row>
    <row r="36" spans="1:6" s="146" customFormat="1" ht="24" x14ac:dyDescent="0.2">
      <c r="A36" s="49"/>
      <c r="B36" s="46" t="s">
        <v>465</v>
      </c>
      <c r="C36" s="53"/>
      <c r="D36" s="54"/>
      <c r="E36" s="177"/>
      <c r="F36" s="167"/>
    </row>
    <row r="37" spans="1:6" s="146" customFormat="1" ht="12" x14ac:dyDescent="0.2">
      <c r="A37" s="49"/>
      <c r="B37" s="46" t="s">
        <v>454</v>
      </c>
      <c r="C37" s="53"/>
      <c r="D37" s="54"/>
      <c r="E37" s="177"/>
      <c r="F37" s="167"/>
    </row>
    <row r="38" spans="1:6" s="146" customFormat="1" ht="12" x14ac:dyDescent="0.2">
      <c r="A38" s="49"/>
      <c r="B38" s="46" t="s">
        <v>455</v>
      </c>
      <c r="C38" s="53"/>
      <c r="D38" s="54"/>
      <c r="E38" s="177"/>
      <c r="F38" s="167"/>
    </row>
    <row r="39" spans="1:6" s="146" customFormat="1" ht="12" x14ac:dyDescent="0.2">
      <c r="A39" s="49"/>
      <c r="B39" s="46" t="s">
        <v>456</v>
      </c>
      <c r="C39" s="53"/>
      <c r="D39" s="54"/>
      <c r="E39" s="177"/>
      <c r="F39" s="167"/>
    </row>
    <row r="40" spans="1:6" s="146" customFormat="1" ht="12" x14ac:dyDescent="0.2">
      <c r="A40" s="49"/>
      <c r="B40" s="46" t="s">
        <v>457</v>
      </c>
      <c r="C40" s="53"/>
      <c r="D40" s="54"/>
      <c r="E40" s="177"/>
      <c r="F40" s="167"/>
    </row>
    <row r="41" spans="1:6" s="146" customFormat="1" ht="12" x14ac:dyDescent="0.2">
      <c r="A41" s="49"/>
      <c r="B41" s="46" t="s">
        <v>476</v>
      </c>
      <c r="C41" s="53" t="s">
        <v>463</v>
      </c>
      <c r="D41" s="57">
        <v>1</v>
      </c>
      <c r="E41" s="195"/>
      <c r="F41" s="168"/>
    </row>
    <row r="42" spans="1:6" s="146" customFormat="1" ht="12" x14ac:dyDescent="0.2">
      <c r="A42" s="77"/>
      <c r="B42" s="149"/>
      <c r="C42" s="89"/>
      <c r="D42" s="152"/>
      <c r="E42" s="174"/>
      <c r="F42" s="166"/>
    </row>
    <row r="43" spans="1:6" s="146" customFormat="1" ht="12" x14ac:dyDescent="0.2">
      <c r="A43" s="49" t="s">
        <v>1</v>
      </c>
      <c r="B43" s="46" t="s">
        <v>477</v>
      </c>
      <c r="C43" s="53"/>
      <c r="D43" s="54"/>
      <c r="E43" s="177"/>
      <c r="F43" s="167"/>
    </row>
    <row r="44" spans="1:6" s="146" customFormat="1" ht="12" x14ac:dyDescent="0.2">
      <c r="A44" s="49"/>
      <c r="B44" s="46"/>
      <c r="C44" s="53"/>
      <c r="D44" s="54"/>
      <c r="E44" s="177"/>
      <c r="F44" s="167"/>
    </row>
    <row r="45" spans="1:6" s="146" customFormat="1" ht="12" x14ac:dyDescent="0.2">
      <c r="A45" s="49"/>
      <c r="B45" s="46" t="s">
        <v>478</v>
      </c>
      <c r="C45" s="53"/>
      <c r="D45" s="54"/>
      <c r="E45" s="177"/>
      <c r="F45" s="167"/>
    </row>
    <row r="46" spans="1:6" s="146" customFormat="1" ht="24" x14ac:dyDescent="0.2">
      <c r="A46" s="49"/>
      <c r="B46" s="46" t="s">
        <v>448</v>
      </c>
      <c r="C46" s="53"/>
      <c r="D46" s="54"/>
      <c r="E46" s="177"/>
      <c r="F46" s="167"/>
    </row>
    <row r="47" spans="1:6" s="146" customFormat="1" ht="24" x14ac:dyDescent="0.2">
      <c r="A47" s="49"/>
      <c r="B47" s="46" t="s">
        <v>449</v>
      </c>
      <c r="C47" s="53"/>
      <c r="D47" s="54"/>
      <c r="E47" s="177"/>
      <c r="F47" s="167"/>
    </row>
    <row r="48" spans="1:6" s="146" customFormat="1" ht="24" x14ac:dyDescent="0.2">
      <c r="A48" s="49"/>
      <c r="B48" s="46" t="s">
        <v>450</v>
      </c>
      <c r="C48" s="53"/>
      <c r="D48" s="54"/>
      <c r="E48" s="177"/>
      <c r="F48" s="167"/>
    </row>
    <row r="49" spans="1:6" s="146" customFormat="1" ht="36" x14ac:dyDescent="0.2">
      <c r="A49" s="49"/>
      <c r="B49" s="46" t="s">
        <v>451</v>
      </c>
      <c r="C49" s="53"/>
      <c r="D49" s="54"/>
      <c r="E49" s="177"/>
      <c r="F49" s="167"/>
    </row>
    <row r="50" spans="1:6" s="146" customFormat="1" ht="60" x14ac:dyDescent="0.2">
      <c r="A50" s="49"/>
      <c r="B50" s="46" t="s">
        <v>452</v>
      </c>
      <c r="C50" s="53"/>
      <c r="D50" s="54"/>
      <c r="E50" s="177"/>
      <c r="F50" s="167"/>
    </row>
    <row r="51" spans="1:6" s="146" customFormat="1" ht="60" x14ac:dyDescent="0.2">
      <c r="A51" s="49"/>
      <c r="B51" s="46" t="s">
        <v>453</v>
      </c>
      <c r="C51" s="53" t="s">
        <v>32</v>
      </c>
      <c r="D51" s="57">
        <v>1</v>
      </c>
      <c r="E51" s="195"/>
      <c r="F51" s="168"/>
    </row>
    <row r="52" spans="1:6" s="62" customFormat="1" ht="12" x14ac:dyDescent="0.2">
      <c r="A52" s="49"/>
      <c r="B52" s="46"/>
      <c r="C52" s="53"/>
      <c r="D52" s="54"/>
      <c r="E52" s="177"/>
      <c r="F52" s="167"/>
    </row>
    <row r="53" spans="1:6" s="82" customFormat="1" ht="166.5" customHeight="1" x14ac:dyDescent="0.2">
      <c r="A53" s="160" t="s">
        <v>2</v>
      </c>
      <c r="B53" s="149" t="s">
        <v>376</v>
      </c>
      <c r="C53" s="151" t="s">
        <v>153</v>
      </c>
      <c r="D53" s="152">
        <v>48</v>
      </c>
      <c r="E53" s="174"/>
      <c r="F53" s="169"/>
    </row>
    <row r="54" spans="1:6" s="146" customFormat="1" ht="12" x14ac:dyDescent="0.2">
      <c r="A54" s="77"/>
      <c r="B54" s="149"/>
      <c r="C54" s="151"/>
      <c r="D54" s="152"/>
      <c r="E54" s="174"/>
      <c r="F54" s="169"/>
    </row>
    <row r="55" spans="1:6" s="146" customFormat="1" ht="12" x14ac:dyDescent="0.2">
      <c r="A55" s="77"/>
      <c r="B55" s="6" t="s">
        <v>162</v>
      </c>
      <c r="C55" s="151"/>
      <c r="D55" s="152"/>
      <c r="E55" s="174"/>
      <c r="F55" s="169"/>
    </row>
    <row r="56" spans="1:6" s="146" customFormat="1" ht="84" x14ac:dyDescent="0.2">
      <c r="A56" s="160" t="s">
        <v>1</v>
      </c>
      <c r="B56" s="48" t="s">
        <v>438</v>
      </c>
      <c r="C56" s="53" t="s">
        <v>32</v>
      </c>
      <c r="D56" s="54">
        <v>4</v>
      </c>
      <c r="E56" s="174"/>
      <c r="F56" s="167"/>
    </row>
    <row r="57" spans="1:6" s="146" customFormat="1" ht="12" x14ac:dyDescent="0.2">
      <c r="A57" s="160"/>
      <c r="B57" s="149"/>
      <c r="C57" s="151"/>
      <c r="D57" s="152"/>
      <c r="E57" s="174"/>
      <c r="F57" s="169"/>
    </row>
    <row r="58" spans="1:6" s="146" customFormat="1" ht="12" x14ac:dyDescent="0.2">
      <c r="A58" s="160" t="s">
        <v>77</v>
      </c>
      <c r="B58" s="46" t="s">
        <v>418</v>
      </c>
      <c r="C58" s="53"/>
      <c r="D58" s="54"/>
      <c r="E58" s="177"/>
      <c r="F58" s="167"/>
    </row>
    <row r="59" spans="1:6" s="146" customFormat="1" ht="12" x14ac:dyDescent="0.2">
      <c r="A59" s="160"/>
      <c r="B59" s="48" t="s">
        <v>441</v>
      </c>
      <c r="C59" s="53"/>
      <c r="D59" s="54"/>
      <c r="E59" s="167"/>
      <c r="F59" s="167"/>
    </row>
    <row r="60" spans="1:6" s="146" customFormat="1" ht="12" x14ac:dyDescent="0.2">
      <c r="A60" s="160"/>
      <c r="B60" s="48" t="s">
        <v>442</v>
      </c>
      <c r="C60" s="53" t="s">
        <v>4</v>
      </c>
      <c r="D60" s="54">
        <v>1</v>
      </c>
      <c r="E60" s="167"/>
      <c r="F60" s="167"/>
    </row>
    <row r="61" spans="1:6" s="146" customFormat="1" ht="12" x14ac:dyDescent="0.2">
      <c r="A61" s="160"/>
      <c r="B61" s="48" t="s">
        <v>443</v>
      </c>
      <c r="C61" s="53" t="s">
        <v>4</v>
      </c>
      <c r="D61" s="54">
        <v>1</v>
      </c>
      <c r="E61" s="167"/>
      <c r="F61" s="167"/>
    </row>
    <row r="62" spans="1:6" s="146" customFormat="1" ht="12" x14ac:dyDescent="0.2">
      <c r="A62" s="160"/>
      <c r="B62" s="48" t="s">
        <v>444</v>
      </c>
      <c r="C62" s="53" t="s">
        <v>4</v>
      </c>
      <c r="D62" s="54">
        <v>1</v>
      </c>
      <c r="E62" s="167"/>
      <c r="F62" s="167"/>
    </row>
    <row r="63" spans="1:6" s="146" customFormat="1" ht="12" x14ac:dyDescent="0.2">
      <c r="A63" s="160"/>
      <c r="B63" s="48" t="s">
        <v>445</v>
      </c>
      <c r="C63" s="53" t="s">
        <v>4</v>
      </c>
      <c r="D63" s="54">
        <v>1</v>
      </c>
      <c r="E63" s="167"/>
      <c r="F63" s="167"/>
    </row>
    <row r="64" spans="1:6" s="146" customFormat="1" ht="12" x14ac:dyDescent="0.2">
      <c r="A64" s="160"/>
      <c r="B64" s="48" t="s">
        <v>446</v>
      </c>
      <c r="C64" s="53" t="s">
        <v>4</v>
      </c>
      <c r="D64" s="54">
        <v>1</v>
      </c>
      <c r="E64" s="167"/>
      <c r="F64" s="167"/>
    </row>
    <row r="65" spans="1:6" s="146" customFormat="1" ht="12" x14ac:dyDescent="0.2">
      <c r="A65" s="160"/>
      <c r="B65" s="48" t="s">
        <v>447</v>
      </c>
      <c r="C65" s="53" t="s">
        <v>4</v>
      </c>
      <c r="D65" s="54">
        <v>1</v>
      </c>
      <c r="E65" s="167"/>
      <c r="F65" s="167"/>
    </row>
    <row r="66" spans="1:6" s="146" customFormat="1" ht="12" x14ac:dyDescent="0.2">
      <c r="A66" s="160"/>
      <c r="B66" s="46" t="s">
        <v>163</v>
      </c>
      <c r="C66" s="53"/>
      <c r="D66" s="54"/>
      <c r="E66" s="177"/>
      <c r="F66" s="167"/>
    </row>
    <row r="67" spans="1:6" s="146" customFormat="1" ht="60" x14ac:dyDescent="0.2">
      <c r="A67" s="160"/>
      <c r="B67" s="46" t="s">
        <v>164</v>
      </c>
      <c r="C67" s="53"/>
      <c r="D67" s="54"/>
      <c r="E67" s="167"/>
      <c r="F67" s="167"/>
    </row>
    <row r="68" spans="1:6" s="146" customFormat="1" ht="12" x14ac:dyDescent="0.2">
      <c r="A68" s="160"/>
      <c r="B68" s="149" t="s">
        <v>481</v>
      </c>
      <c r="C68" s="151" t="s">
        <v>167</v>
      </c>
      <c r="D68" s="152">
        <v>4</v>
      </c>
      <c r="E68" s="174"/>
      <c r="F68" s="166"/>
    </row>
    <row r="69" spans="1:6" s="146" customFormat="1" ht="12" x14ac:dyDescent="0.2">
      <c r="A69" s="45"/>
      <c r="B69" s="149"/>
      <c r="C69" s="151"/>
      <c r="D69" s="152"/>
      <c r="E69" s="174"/>
      <c r="F69" s="169"/>
    </row>
    <row r="70" spans="1:6" s="146" customFormat="1" ht="12" x14ac:dyDescent="0.2">
      <c r="A70" s="160"/>
      <c r="B70" s="159" t="s">
        <v>166</v>
      </c>
      <c r="C70" s="53"/>
      <c r="D70" s="54"/>
      <c r="E70" s="167"/>
      <c r="F70" s="167"/>
    </row>
    <row r="71" spans="1:6" s="146" customFormat="1" ht="72" x14ac:dyDescent="0.2">
      <c r="A71" s="160" t="s">
        <v>2</v>
      </c>
      <c r="B71" s="46" t="s">
        <v>439</v>
      </c>
      <c r="C71" s="53" t="s">
        <v>32</v>
      </c>
      <c r="D71" s="54">
        <v>2</v>
      </c>
      <c r="E71" s="177"/>
      <c r="F71" s="167"/>
    </row>
    <row r="72" spans="1:6" s="146" customFormat="1" ht="12" x14ac:dyDescent="0.2">
      <c r="A72" s="160"/>
      <c r="B72" s="149"/>
      <c r="C72" s="151"/>
      <c r="D72" s="152"/>
      <c r="E72" s="174"/>
      <c r="F72" s="166"/>
    </row>
    <row r="73" spans="1:6" s="146" customFormat="1" ht="12" x14ac:dyDescent="0.2">
      <c r="A73" s="160"/>
      <c r="B73" s="47" t="s">
        <v>165</v>
      </c>
      <c r="C73" s="151"/>
      <c r="D73" s="152"/>
      <c r="E73" s="174"/>
      <c r="F73" s="166"/>
    </row>
    <row r="74" spans="1:6" s="146" customFormat="1" ht="97.5" customHeight="1" x14ac:dyDescent="0.2">
      <c r="A74" s="160" t="s">
        <v>55</v>
      </c>
      <c r="B74" s="46" t="s">
        <v>440</v>
      </c>
      <c r="C74" s="151" t="s">
        <v>32</v>
      </c>
      <c r="D74" s="152">
        <v>1</v>
      </c>
      <c r="E74" s="174"/>
      <c r="F74" s="166"/>
    </row>
    <row r="75" spans="1:6" s="146" customFormat="1" ht="12" x14ac:dyDescent="0.2">
      <c r="A75" s="150"/>
      <c r="B75" s="149"/>
      <c r="C75" s="151"/>
      <c r="D75" s="152"/>
      <c r="E75" s="174"/>
      <c r="F75" s="169"/>
    </row>
    <row r="76" spans="1:6" s="146" customFormat="1" ht="60.75" customHeight="1" x14ac:dyDescent="0.2">
      <c r="A76" s="164" t="s">
        <v>57</v>
      </c>
      <c r="B76" s="149" t="s">
        <v>419</v>
      </c>
      <c r="C76" s="151" t="s">
        <v>32</v>
      </c>
      <c r="D76" s="152">
        <v>1</v>
      </c>
      <c r="E76" s="174"/>
      <c r="F76" s="166"/>
    </row>
    <row r="77" spans="1:6" s="146" customFormat="1" ht="12" x14ac:dyDescent="0.2">
      <c r="A77" s="150"/>
      <c r="B77" s="149"/>
      <c r="C77" s="151"/>
      <c r="D77" s="152"/>
      <c r="E77" s="174"/>
      <c r="F77" s="169"/>
    </row>
    <row r="78" spans="1:6" s="146" customFormat="1" ht="36" x14ac:dyDescent="0.2">
      <c r="A78" s="164" t="s">
        <v>58</v>
      </c>
      <c r="B78" s="149" t="s">
        <v>420</v>
      </c>
      <c r="C78" s="151" t="s">
        <v>153</v>
      </c>
      <c r="D78" s="152">
        <v>645</v>
      </c>
      <c r="E78" s="174"/>
      <c r="F78" s="166"/>
    </row>
    <row r="79" spans="1:6" s="139" customFormat="1" ht="12" x14ac:dyDescent="0.2">
      <c r="A79" s="150"/>
      <c r="B79" s="148"/>
      <c r="C79" s="143"/>
      <c r="D79" s="155"/>
      <c r="E79" s="174"/>
      <c r="F79" s="169"/>
    </row>
    <row r="80" spans="1:6" s="139" customFormat="1" ht="156" customHeight="1" x14ac:dyDescent="0.2">
      <c r="A80" s="164" t="s">
        <v>59</v>
      </c>
      <c r="B80" s="154" t="s">
        <v>403</v>
      </c>
      <c r="C80" s="157" t="s">
        <v>32</v>
      </c>
      <c r="D80" s="156">
        <v>1</v>
      </c>
      <c r="E80" s="174"/>
      <c r="F80" s="169"/>
    </row>
    <row r="81" spans="1:6" s="139" customFormat="1" ht="12" x14ac:dyDescent="0.2">
      <c r="A81" s="118"/>
      <c r="B81" s="84"/>
      <c r="C81" s="85"/>
      <c r="D81" s="86"/>
      <c r="E81" s="183"/>
      <c r="F81" s="119"/>
    </row>
    <row r="82" spans="1:6" s="82" customFormat="1" ht="12" x14ac:dyDescent="0.2">
      <c r="A82" s="93"/>
      <c r="B82" s="320" t="s">
        <v>206</v>
      </c>
      <c r="C82" s="321"/>
      <c r="D82" s="96"/>
      <c r="E82" s="184"/>
      <c r="F82" s="97"/>
    </row>
    <row r="83" spans="1:6" s="82" customFormat="1" ht="12" x14ac:dyDescent="0.2">
      <c r="A83" s="118"/>
      <c r="B83" s="84"/>
      <c r="C83" s="85"/>
      <c r="D83" s="86"/>
      <c r="E83" s="183"/>
      <c r="F83" s="119"/>
    </row>
    <row r="84" spans="1:6" s="82" customFormat="1" ht="96" x14ac:dyDescent="0.2">
      <c r="A84" s="150" t="s">
        <v>60</v>
      </c>
      <c r="B84" s="149" t="s">
        <v>377</v>
      </c>
      <c r="C84" s="89" t="s">
        <v>154</v>
      </c>
      <c r="D84" s="152">
        <v>585</v>
      </c>
      <c r="E84" s="174"/>
      <c r="F84" s="166"/>
    </row>
    <row r="85" spans="1:6" s="82" customFormat="1" ht="12" x14ac:dyDescent="0.2">
      <c r="A85" s="150"/>
      <c r="B85" s="7"/>
      <c r="C85" s="165"/>
      <c r="D85" s="165"/>
      <c r="E85" s="181"/>
      <c r="F85" s="170"/>
    </row>
    <row r="86" spans="1:6" s="82" customFormat="1" ht="72" x14ac:dyDescent="0.2">
      <c r="A86" s="150" t="s">
        <v>61</v>
      </c>
      <c r="B86" s="149" t="s">
        <v>482</v>
      </c>
      <c r="C86" s="151" t="s">
        <v>152</v>
      </c>
      <c r="D86" s="152">
        <v>1100</v>
      </c>
      <c r="E86" s="174"/>
      <c r="F86" s="166"/>
    </row>
    <row r="87" spans="1:6" s="82" customFormat="1" ht="12" x14ac:dyDescent="0.2">
      <c r="A87" s="150"/>
      <c r="B87" s="7"/>
      <c r="C87" s="165"/>
      <c r="D87" s="165"/>
      <c r="E87" s="181"/>
      <c r="F87" s="170"/>
    </row>
    <row r="88" spans="1:6" s="82" customFormat="1" ht="109.5" customHeight="1" x14ac:dyDescent="0.2">
      <c r="A88" s="150" t="s">
        <v>62</v>
      </c>
      <c r="B88" s="149" t="s">
        <v>378</v>
      </c>
      <c r="C88" s="151" t="s">
        <v>152</v>
      </c>
      <c r="D88" s="152">
        <v>2000</v>
      </c>
      <c r="E88" s="174"/>
      <c r="F88" s="166"/>
    </row>
    <row r="89" spans="1:6" s="82" customFormat="1" ht="12" x14ac:dyDescent="0.2">
      <c r="A89" s="150"/>
      <c r="B89" s="149"/>
      <c r="C89" s="151"/>
      <c r="D89" s="152"/>
      <c r="E89" s="174"/>
      <c r="F89" s="166"/>
    </row>
    <row r="90" spans="1:6" s="82" customFormat="1" ht="12" x14ac:dyDescent="0.2">
      <c r="A90" s="118"/>
      <c r="B90" s="84"/>
      <c r="C90" s="85"/>
      <c r="D90" s="86"/>
      <c r="E90" s="183"/>
      <c r="F90" s="119"/>
    </row>
    <row r="91" spans="1:6" s="82" customFormat="1" ht="12" x14ac:dyDescent="0.2">
      <c r="A91" s="93"/>
      <c r="B91" s="320" t="s">
        <v>207</v>
      </c>
      <c r="C91" s="321"/>
      <c r="D91" s="96"/>
      <c r="E91" s="184"/>
      <c r="F91" s="97"/>
    </row>
    <row r="92" spans="1:6" s="82" customFormat="1" ht="12" x14ac:dyDescent="0.2">
      <c r="A92" s="118"/>
      <c r="B92" s="84"/>
      <c r="C92" s="85"/>
      <c r="D92" s="86"/>
      <c r="E92" s="183"/>
      <c r="F92" s="119"/>
    </row>
    <row r="93" spans="1:6" s="82" customFormat="1" ht="123.75" customHeight="1" x14ac:dyDescent="0.2">
      <c r="A93" s="150" t="s">
        <v>65</v>
      </c>
      <c r="B93" s="149" t="s">
        <v>379</v>
      </c>
      <c r="C93" s="89"/>
      <c r="D93" s="152"/>
      <c r="E93" s="174"/>
      <c r="F93" s="166"/>
    </row>
    <row r="94" spans="1:6" s="82" customFormat="1" ht="12" x14ac:dyDescent="0.2">
      <c r="A94" s="150"/>
      <c r="B94" s="149"/>
      <c r="C94" s="89"/>
      <c r="D94" s="152"/>
      <c r="E94" s="174"/>
      <c r="F94" s="166"/>
    </row>
    <row r="95" spans="1:6" s="82" customFormat="1" ht="72" x14ac:dyDescent="0.2">
      <c r="A95" s="150" t="s">
        <v>66</v>
      </c>
      <c r="B95" s="149" t="s">
        <v>380</v>
      </c>
      <c r="C95" s="89" t="s">
        <v>4</v>
      </c>
      <c r="D95" s="152">
        <v>10</v>
      </c>
      <c r="E95" s="174"/>
      <c r="F95" s="166"/>
    </row>
    <row r="96" spans="1:6" s="82" customFormat="1" ht="12" x14ac:dyDescent="0.2">
      <c r="A96" s="150"/>
      <c r="B96" s="149"/>
      <c r="C96" s="89"/>
      <c r="D96" s="152"/>
      <c r="E96" s="174"/>
      <c r="F96" s="166"/>
    </row>
    <row r="97" spans="1:6" s="82" customFormat="1" ht="84" x14ac:dyDescent="0.2">
      <c r="A97" s="150" t="s">
        <v>67</v>
      </c>
      <c r="B97" s="149" t="s">
        <v>381</v>
      </c>
      <c r="C97" s="89" t="s">
        <v>4</v>
      </c>
      <c r="D97" s="152" t="s">
        <v>6</v>
      </c>
      <c r="E97" s="174"/>
      <c r="F97" s="166"/>
    </row>
    <row r="98" spans="1:6" s="82" customFormat="1" ht="12" x14ac:dyDescent="0.2">
      <c r="A98" s="150" t="s">
        <v>121</v>
      </c>
      <c r="B98" s="149" t="s">
        <v>382</v>
      </c>
      <c r="C98" s="89" t="s">
        <v>4</v>
      </c>
      <c r="D98" s="152">
        <v>2</v>
      </c>
      <c r="E98" s="174"/>
      <c r="F98" s="166"/>
    </row>
    <row r="99" spans="1:6" s="82" customFormat="1" ht="24" x14ac:dyDescent="0.2">
      <c r="A99" s="150" t="s">
        <v>122</v>
      </c>
      <c r="B99" s="149" t="s">
        <v>383</v>
      </c>
      <c r="C99" s="89" t="s">
        <v>4</v>
      </c>
      <c r="D99" s="152">
        <v>1</v>
      </c>
      <c r="E99" s="174"/>
      <c r="F99" s="166"/>
    </row>
    <row r="100" spans="1:6" s="82" customFormat="1" ht="12" x14ac:dyDescent="0.2">
      <c r="A100" s="150" t="s">
        <v>421</v>
      </c>
      <c r="B100" s="149" t="s">
        <v>389</v>
      </c>
      <c r="C100" s="89" t="s">
        <v>4</v>
      </c>
      <c r="D100" s="152">
        <v>5</v>
      </c>
      <c r="E100" s="174"/>
      <c r="F100" s="166"/>
    </row>
    <row r="101" spans="1:6" s="82" customFormat="1" ht="12" x14ac:dyDescent="0.2">
      <c r="A101" s="150" t="s">
        <v>422</v>
      </c>
      <c r="B101" s="149" t="s">
        <v>384</v>
      </c>
      <c r="C101" s="89" t="s">
        <v>4</v>
      </c>
      <c r="D101" s="152">
        <v>1</v>
      </c>
      <c r="E101" s="174"/>
      <c r="F101" s="166"/>
    </row>
    <row r="102" spans="1:6" s="82" customFormat="1" ht="24" x14ac:dyDescent="0.2">
      <c r="A102" s="150" t="s">
        <v>423</v>
      </c>
      <c r="B102" s="149" t="s">
        <v>387</v>
      </c>
      <c r="C102" s="89" t="s">
        <v>4</v>
      </c>
      <c r="D102" s="152">
        <v>1</v>
      </c>
      <c r="E102" s="174"/>
      <c r="F102" s="166"/>
    </row>
    <row r="103" spans="1:6" s="82" customFormat="1" ht="24" x14ac:dyDescent="0.2">
      <c r="A103" s="150" t="s">
        <v>424</v>
      </c>
      <c r="B103" s="149" t="s">
        <v>385</v>
      </c>
      <c r="C103" s="89" t="s">
        <v>4</v>
      </c>
      <c r="D103" s="152">
        <v>2</v>
      </c>
      <c r="E103" s="174"/>
      <c r="F103" s="166"/>
    </row>
    <row r="104" spans="1:6" s="82" customFormat="1" ht="24" x14ac:dyDescent="0.2">
      <c r="A104" s="150" t="s">
        <v>425</v>
      </c>
      <c r="B104" s="149" t="s">
        <v>386</v>
      </c>
      <c r="C104" s="89" t="s">
        <v>4</v>
      </c>
      <c r="D104" s="152">
        <v>1</v>
      </c>
      <c r="E104" s="174"/>
      <c r="F104" s="166"/>
    </row>
    <row r="105" spans="1:6" s="82" customFormat="1" ht="24" x14ac:dyDescent="0.2">
      <c r="A105" s="150" t="s">
        <v>426</v>
      </c>
      <c r="B105" s="149" t="s">
        <v>388</v>
      </c>
      <c r="C105" s="89" t="s">
        <v>4</v>
      </c>
      <c r="D105" s="152">
        <v>2</v>
      </c>
      <c r="E105" s="174"/>
      <c r="F105" s="166"/>
    </row>
    <row r="106" spans="1:6" s="82" customFormat="1" ht="24" x14ac:dyDescent="0.2">
      <c r="A106" s="150" t="s">
        <v>427</v>
      </c>
      <c r="B106" s="149" t="s">
        <v>390</v>
      </c>
      <c r="C106" s="89" t="s">
        <v>111</v>
      </c>
      <c r="D106" s="152">
        <v>1</v>
      </c>
      <c r="E106" s="174"/>
      <c r="F106" s="166"/>
    </row>
    <row r="107" spans="1:6" s="82" customFormat="1" ht="12" x14ac:dyDescent="0.2">
      <c r="A107" s="150"/>
      <c r="B107" s="149"/>
      <c r="C107" s="89"/>
      <c r="D107" s="152"/>
      <c r="E107" s="174"/>
      <c r="F107" s="166"/>
    </row>
    <row r="108" spans="1:6" s="82" customFormat="1" ht="96" x14ac:dyDescent="0.2">
      <c r="A108" s="150" t="s">
        <v>68</v>
      </c>
      <c r="B108" s="207" t="s">
        <v>524</v>
      </c>
      <c r="C108" s="151"/>
      <c r="D108" s="152"/>
      <c r="E108" s="174"/>
      <c r="F108" s="169"/>
    </row>
    <row r="109" spans="1:6" s="82" customFormat="1" ht="14.25" x14ac:dyDescent="0.2">
      <c r="A109" s="150" t="s">
        <v>78</v>
      </c>
      <c r="B109" s="149" t="s">
        <v>209</v>
      </c>
      <c r="C109" s="151" t="s">
        <v>153</v>
      </c>
      <c r="D109" s="152">
        <v>40</v>
      </c>
      <c r="E109" s="174"/>
      <c r="F109" s="169"/>
    </row>
    <row r="110" spans="1:6" s="82" customFormat="1" ht="14.25" x14ac:dyDescent="0.2">
      <c r="A110" s="150" t="s">
        <v>79</v>
      </c>
      <c r="B110" s="149" t="s">
        <v>391</v>
      </c>
      <c r="C110" s="151" t="s">
        <v>152</v>
      </c>
      <c r="D110" s="152">
        <v>10</v>
      </c>
      <c r="E110" s="174"/>
      <c r="F110" s="169"/>
    </row>
    <row r="111" spans="1:6" s="146" customFormat="1" ht="12" x14ac:dyDescent="0.2">
      <c r="A111" s="150"/>
      <c r="B111" s="149"/>
      <c r="C111" s="151"/>
      <c r="D111" s="152"/>
      <c r="E111" s="174"/>
      <c r="F111" s="169"/>
    </row>
    <row r="112" spans="1:6" s="146" customFormat="1" ht="73.5" customHeight="1" x14ac:dyDescent="0.2">
      <c r="A112" s="150" t="s">
        <v>69</v>
      </c>
      <c r="B112" s="198" t="s">
        <v>498</v>
      </c>
      <c r="C112" s="151" t="s">
        <v>32</v>
      </c>
      <c r="D112" s="152">
        <v>1</v>
      </c>
      <c r="E112" s="174"/>
      <c r="F112" s="169"/>
    </row>
    <row r="113" spans="1:6" s="82" customFormat="1" ht="12" x14ac:dyDescent="0.2">
      <c r="A113" s="150"/>
      <c r="B113" s="149"/>
      <c r="C113" s="151"/>
      <c r="D113" s="152"/>
      <c r="E113" s="174"/>
      <c r="F113" s="166"/>
    </row>
    <row r="114" spans="1:6" s="82" customFormat="1" ht="84" x14ac:dyDescent="0.2">
      <c r="A114" s="150" t="s">
        <v>70</v>
      </c>
      <c r="B114" s="204" t="s">
        <v>525</v>
      </c>
      <c r="C114" s="208" t="s">
        <v>4</v>
      </c>
      <c r="D114" s="209">
        <v>2</v>
      </c>
      <c r="E114" s="174"/>
      <c r="F114" s="169"/>
    </row>
    <row r="115" spans="1:6" s="139" customFormat="1" ht="12" x14ac:dyDescent="0.2">
      <c r="A115" s="150" t="s">
        <v>488</v>
      </c>
      <c r="B115" s="149" t="s">
        <v>392</v>
      </c>
      <c r="C115" s="151" t="s">
        <v>4</v>
      </c>
      <c r="D115" s="152">
        <v>1</v>
      </c>
      <c r="E115" s="174"/>
      <c r="F115" s="169"/>
    </row>
    <row r="116" spans="1:6" s="139" customFormat="1" ht="12" x14ac:dyDescent="0.2">
      <c r="A116" s="150" t="s">
        <v>489</v>
      </c>
      <c r="B116" s="149" t="s">
        <v>393</v>
      </c>
      <c r="C116" s="151" t="s">
        <v>4</v>
      </c>
      <c r="D116" s="152">
        <v>1</v>
      </c>
      <c r="E116" s="174"/>
      <c r="F116" s="169"/>
    </row>
    <row r="117" spans="1:6" s="139" customFormat="1" ht="12" x14ac:dyDescent="0.2">
      <c r="A117" s="150" t="s">
        <v>490</v>
      </c>
      <c r="B117" s="149" t="s">
        <v>394</v>
      </c>
      <c r="C117" s="151" t="s">
        <v>4</v>
      </c>
      <c r="D117" s="152">
        <v>1</v>
      </c>
      <c r="E117" s="174"/>
      <c r="F117" s="169"/>
    </row>
    <row r="118" spans="1:6" s="139" customFormat="1" ht="12" x14ac:dyDescent="0.2">
      <c r="A118" s="150" t="s">
        <v>491</v>
      </c>
      <c r="B118" s="149" t="s">
        <v>395</v>
      </c>
      <c r="C118" s="151" t="s">
        <v>4</v>
      </c>
      <c r="D118" s="152">
        <v>5</v>
      </c>
      <c r="E118" s="174"/>
      <c r="F118" s="169"/>
    </row>
    <row r="119" spans="1:6" s="139" customFormat="1" ht="12" x14ac:dyDescent="0.2">
      <c r="A119" s="150" t="s">
        <v>492</v>
      </c>
      <c r="B119" s="149" t="s">
        <v>396</v>
      </c>
      <c r="C119" s="151" t="s">
        <v>4</v>
      </c>
      <c r="D119" s="152">
        <v>1</v>
      </c>
      <c r="E119" s="174"/>
      <c r="F119" s="169"/>
    </row>
    <row r="120" spans="1:6" s="139" customFormat="1" ht="12" x14ac:dyDescent="0.2">
      <c r="A120" s="150" t="s">
        <v>493</v>
      </c>
      <c r="B120" s="149" t="s">
        <v>397</v>
      </c>
      <c r="C120" s="151" t="s">
        <v>4</v>
      </c>
      <c r="D120" s="152">
        <v>1</v>
      </c>
      <c r="E120" s="174"/>
      <c r="F120" s="169"/>
    </row>
    <row r="121" spans="1:6" s="82" customFormat="1" ht="12" x14ac:dyDescent="0.2">
      <c r="A121" s="118"/>
      <c r="B121" s="84"/>
      <c r="C121" s="85"/>
      <c r="D121" s="86"/>
      <c r="E121" s="196"/>
      <c r="F121" s="171"/>
    </row>
    <row r="122" spans="1:6" s="82" customFormat="1" ht="12" x14ac:dyDescent="0.2">
      <c r="A122" s="93"/>
      <c r="B122" s="320" t="s">
        <v>211</v>
      </c>
      <c r="C122" s="321"/>
      <c r="D122" s="96"/>
      <c r="E122" s="96"/>
      <c r="F122" s="96"/>
    </row>
    <row r="123" spans="1:6" s="82" customFormat="1" ht="12" x14ac:dyDescent="0.2">
      <c r="A123" s="118"/>
      <c r="B123" s="84"/>
      <c r="C123" s="85"/>
      <c r="D123" s="86"/>
      <c r="E123" s="196"/>
      <c r="F123" s="171"/>
    </row>
    <row r="124" spans="1:6" s="82" customFormat="1" ht="96" x14ac:dyDescent="0.2">
      <c r="A124" s="150" t="s">
        <v>71</v>
      </c>
      <c r="B124" s="149" t="s">
        <v>398</v>
      </c>
      <c r="C124" s="151" t="s">
        <v>153</v>
      </c>
      <c r="D124" s="152">
        <v>123</v>
      </c>
      <c r="E124" s="174"/>
      <c r="F124" s="169"/>
    </row>
    <row r="125" spans="1:6" s="82" customFormat="1" ht="12" x14ac:dyDescent="0.2">
      <c r="A125" s="150"/>
      <c r="B125" s="149"/>
      <c r="C125" s="151"/>
      <c r="D125" s="152"/>
      <c r="E125" s="174"/>
      <c r="F125" s="169"/>
    </row>
    <row r="126" spans="1:6" s="82" customFormat="1" ht="96" x14ac:dyDescent="0.2">
      <c r="A126" s="150" t="s">
        <v>72</v>
      </c>
      <c r="B126" s="149" t="s">
        <v>399</v>
      </c>
      <c r="C126" s="151" t="s">
        <v>153</v>
      </c>
      <c r="D126" s="152">
        <v>40</v>
      </c>
      <c r="E126" s="174"/>
      <c r="F126" s="169"/>
    </row>
    <row r="127" spans="1:6" s="82" customFormat="1" ht="12" x14ac:dyDescent="0.2">
      <c r="A127" s="150"/>
      <c r="B127" s="149"/>
      <c r="C127" s="151"/>
      <c r="D127" s="152"/>
      <c r="E127" s="174"/>
      <c r="F127" s="169"/>
    </row>
    <row r="128" spans="1:6" s="139" customFormat="1" ht="60" x14ac:dyDescent="0.2">
      <c r="A128" s="164" t="s">
        <v>73</v>
      </c>
      <c r="B128" s="154" t="s">
        <v>401</v>
      </c>
      <c r="C128" s="151"/>
      <c r="D128" s="152"/>
      <c r="E128" s="174"/>
      <c r="F128" s="166"/>
    </row>
    <row r="129" spans="1:6" s="139" customFormat="1" ht="84" x14ac:dyDescent="0.2">
      <c r="A129" s="138" t="s">
        <v>185</v>
      </c>
      <c r="B129" s="154" t="s">
        <v>400</v>
      </c>
      <c r="C129" s="151"/>
      <c r="D129" s="152"/>
      <c r="E129" s="174"/>
      <c r="F129" s="166"/>
    </row>
    <row r="130" spans="1:6" s="140" customFormat="1" ht="14.25" x14ac:dyDescent="0.2">
      <c r="A130" s="164" t="s">
        <v>494</v>
      </c>
      <c r="B130" s="60" t="s">
        <v>402</v>
      </c>
      <c r="C130" s="141" t="s">
        <v>153</v>
      </c>
      <c r="D130" s="142">
        <v>58</v>
      </c>
      <c r="E130" s="180"/>
      <c r="F130" s="172"/>
    </row>
    <row r="131" spans="1:6" s="139" customFormat="1" ht="12" x14ac:dyDescent="0.2">
      <c r="A131" s="120"/>
      <c r="B131" s="59"/>
      <c r="C131" s="141"/>
      <c r="D131" s="142"/>
      <c r="E131" s="180"/>
      <c r="F131" s="172"/>
    </row>
    <row r="132" spans="1:6" s="139" customFormat="1" ht="108" x14ac:dyDescent="0.2">
      <c r="A132" s="164" t="s">
        <v>33</v>
      </c>
      <c r="B132" s="154" t="s">
        <v>404</v>
      </c>
      <c r="C132" s="151" t="s">
        <v>153</v>
      </c>
      <c r="D132" s="152">
        <v>10</v>
      </c>
      <c r="E132" s="174"/>
      <c r="F132" s="166"/>
    </row>
    <row r="133" spans="1:6" s="82" customFormat="1" ht="12" x14ac:dyDescent="0.2">
      <c r="A133" s="118"/>
      <c r="B133" s="84"/>
      <c r="C133" s="85"/>
      <c r="D133" s="86"/>
      <c r="E133" s="183"/>
      <c r="F133" s="119"/>
    </row>
    <row r="134" spans="1:6" s="82" customFormat="1" ht="12" x14ac:dyDescent="0.2">
      <c r="A134" s="93"/>
      <c r="B134" s="320" t="s">
        <v>413</v>
      </c>
      <c r="C134" s="321"/>
      <c r="D134" s="96"/>
      <c r="E134" s="184"/>
      <c r="F134" s="97"/>
    </row>
    <row r="135" spans="1:6" s="82" customFormat="1" ht="12" x14ac:dyDescent="0.2">
      <c r="A135" s="118"/>
      <c r="B135" s="84"/>
      <c r="C135" s="85"/>
      <c r="D135" s="86"/>
      <c r="E135" s="183"/>
      <c r="F135" s="119"/>
    </row>
    <row r="136" spans="1:6" s="147" customFormat="1" ht="132" x14ac:dyDescent="0.2">
      <c r="A136" s="211" t="s">
        <v>34</v>
      </c>
      <c r="B136" s="204" t="s">
        <v>526</v>
      </c>
      <c r="C136" s="208" t="s">
        <v>45</v>
      </c>
      <c r="D136" s="209">
        <v>1400</v>
      </c>
      <c r="E136" s="212"/>
      <c r="F136" s="166"/>
    </row>
    <row r="137" spans="1:6" s="147" customFormat="1" ht="12" x14ac:dyDescent="0.2">
      <c r="A137" s="144"/>
      <c r="B137" s="148"/>
      <c r="C137" s="143"/>
      <c r="D137" s="155"/>
      <c r="E137" s="166"/>
      <c r="F137" s="166"/>
    </row>
    <row r="138" spans="1:6" s="147" customFormat="1" ht="108" x14ac:dyDescent="0.2">
      <c r="A138" s="164" t="s">
        <v>75</v>
      </c>
      <c r="B138" s="149" t="s">
        <v>412</v>
      </c>
      <c r="C138" s="151" t="s">
        <v>45</v>
      </c>
      <c r="D138" s="152">
        <v>130</v>
      </c>
      <c r="E138" s="174"/>
      <c r="F138" s="166"/>
    </row>
    <row r="139" spans="1:6" s="147" customFormat="1" ht="12" x14ac:dyDescent="0.2">
      <c r="A139" s="144"/>
      <c r="B139" s="148"/>
      <c r="C139" s="143"/>
      <c r="D139" s="155"/>
      <c r="E139" s="166"/>
      <c r="F139" s="166"/>
    </row>
    <row r="140" spans="1:6" s="147" customFormat="1" ht="144" x14ac:dyDescent="0.2">
      <c r="A140" s="164" t="s">
        <v>80</v>
      </c>
      <c r="B140" s="204" t="s">
        <v>527</v>
      </c>
      <c r="C140" s="151" t="s">
        <v>4</v>
      </c>
      <c r="D140" s="152">
        <v>2</v>
      </c>
      <c r="E140" s="174"/>
      <c r="F140" s="166"/>
    </row>
    <row r="141" spans="1:6" s="147" customFormat="1" ht="12" x14ac:dyDescent="0.2">
      <c r="A141" s="144"/>
      <c r="B141" s="149"/>
      <c r="C141" s="151"/>
      <c r="D141" s="152"/>
      <c r="E141" s="166"/>
      <c r="F141" s="166"/>
    </row>
    <row r="142" spans="1:6" s="147" customFormat="1" ht="12" x14ac:dyDescent="0.2">
      <c r="A142" s="213" t="s">
        <v>81</v>
      </c>
      <c r="B142" s="214" t="s">
        <v>533</v>
      </c>
      <c r="C142" s="215"/>
      <c r="D142" s="216"/>
      <c r="E142" s="217"/>
      <c r="F142" s="218"/>
    </row>
    <row r="143" spans="1:6" s="82" customFormat="1" ht="12" x14ac:dyDescent="0.2">
      <c r="A143" s="144"/>
      <c r="B143" s="149"/>
      <c r="C143" s="151"/>
      <c r="D143" s="152"/>
      <c r="E143" s="174"/>
      <c r="F143" s="169"/>
    </row>
    <row r="144" spans="1:6" s="145" customFormat="1" ht="24" x14ac:dyDescent="0.2">
      <c r="A144" s="164" t="s">
        <v>82</v>
      </c>
      <c r="B144" s="149" t="s">
        <v>414</v>
      </c>
      <c r="C144" s="151" t="s">
        <v>242</v>
      </c>
      <c r="D144" s="152" t="s">
        <v>6</v>
      </c>
      <c r="E144" s="166"/>
      <c r="F144" s="169"/>
    </row>
    <row r="145" spans="1:6" s="145" customFormat="1" ht="12" x14ac:dyDescent="0.2">
      <c r="A145" s="144"/>
      <c r="B145" s="149"/>
      <c r="C145" s="151"/>
      <c r="D145" s="152"/>
      <c r="E145" s="166"/>
      <c r="F145" s="169"/>
    </row>
    <row r="146" spans="1:6" s="145" customFormat="1" ht="87.75" customHeight="1" x14ac:dyDescent="0.2">
      <c r="A146" s="164" t="s">
        <v>83</v>
      </c>
      <c r="B146" s="149" t="s">
        <v>405</v>
      </c>
      <c r="C146" s="151" t="s">
        <v>242</v>
      </c>
      <c r="D146" s="152">
        <v>27</v>
      </c>
      <c r="E146" s="174"/>
      <c r="F146" s="169"/>
    </row>
    <row r="147" spans="1:6" s="145" customFormat="1" ht="12" x14ac:dyDescent="0.2">
      <c r="A147" s="144"/>
      <c r="B147" s="149"/>
      <c r="C147" s="151"/>
      <c r="D147" s="152"/>
      <c r="E147" s="166"/>
      <c r="F147" s="169"/>
    </row>
    <row r="148" spans="1:6" s="147" customFormat="1" ht="48" x14ac:dyDescent="0.2">
      <c r="A148" s="164" t="s">
        <v>84</v>
      </c>
      <c r="B148" s="149" t="s">
        <v>406</v>
      </c>
      <c r="C148" s="151" t="s">
        <v>242</v>
      </c>
      <c r="D148" s="152">
        <v>27</v>
      </c>
      <c r="E148" s="174"/>
      <c r="F148" s="169"/>
    </row>
    <row r="149" spans="1:6" s="147" customFormat="1" ht="12" x14ac:dyDescent="0.2">
      <c r="A149" s="144"/>
      <c r="B149" s="149"/>
      <c r="C149" s="151"/>
      <c r="D149" s="152"/>
      <c r="E149" s="166"/>
      <c r="F149" s="169"/>
    </row>
    <row r="150" spans="1:6" s="147" customFormat="1" ht="72" x14ac:dyDescent="0.2">
      <c r="A150" s="164" t="s">
        <v>85</v>
      </c>
      <c r="B150" s="148" t="s">
        <v>407</v>
      </c>
      <c r="C150" s="151" t="s">
        <v>242</v>
      </c>
      <c r="D150" s="152">
        <v>27</v>
      </c>
      <c r="E150" s="174"/>
      <c r="F150" s="169"/>
    </row>
    <row r="151" spans="1:6" s="147" customFormat="1" ht="12" x14ac:dyDescent="0.2">
      <c r="A151" s="144"/>
      <c r="B151" s="148"/>
      <c r="C151" s="110"/>
      <c r="D151" s="110"/>
      <c r="E151" s="173"/>
      <c r="F151" s="173"/>
    </row>
    <row r="152" spans="1:6" s="147" customFormat="1" ht="120" x14ac:dyDescent="0.2">
      <c r="A152" s="164" t="s">
        <v>86</v>
      </c>
      <c r="B152" s="148" t="s">
        <v>408</v>
      </c>
      <c r="C152" s="151" t="s">
        <v>243</v>
      </c>
      <c r="D152" s="152">
        <v>13</v>
      </c>
      <c r="E152" s="174"/>
      <c r="F152" s="166"/>
    </row>
    <row r="153" spans="1:6" s="147" customFormat="1" ht="12" x14ac:dyDescent="0.2">
      <c r="A153" s="144"/>
      <c r="B153" s="148"/>
      <c r="C153" s="110"/>
      <c r="D153" s="110"/>
      <c r="E153" s="173"/>
      <c r="F153" s="173"/>
    </row>
    <row r="154" spans="1:6" s="147" customFormat="1" ht="48" x14ac:dyDescent="0.2">
      <c r="A154" s="164" t="s">
        <v>87</v>
      </c>
      <c r="B154" s="148" t="s">
        <v>409</v>
      </c>
      <c r="C154" s="151" t="s">
        <v>4</v>
      </c>
      <c r="D154" s="152">
        <v>2</v>
      </c>
      <c r="E154" s="174"/>
      <c r="F154" s="166"/>
    </row>
    <row r="155" spans="1:6" s="147" customFormat="1" ht="12" x14ac:dyDescent="0.2">
      <c r="A155" s="144"/>
      <c r="B155" s="148"/>
      <c r="C155" s="110"/>
      <c r="D155" s="110"/>
      <c r="E155" s="173"/>
      <c r="F155" s="173"/>
    </row>
    <row r="156" spans="1:6" s="147" customFormat="1" ht="24" x14ac:dyDescent="0.2">
      <c r="A156" s="164" t="s">
        <v>88</v>
      </c>
      <c r="B156" s="148" t="s">
        <v>114</v>
      </c>
      <c r="C156" s="151" t="s">
        <v>4</v>
      </c>
      <c r="D156" s="152">
        <v>1</v>
      </c>
      <c r="E156" s="174"/>
      <c r="F156" s="166"/>
    </row>
    <row r="157" spans="1:6" s="147" customFormat="1" ht="12" x14ac:dyDescent="0.2">
      <c r="A157" s="144"/>
      <c r="B157" s="148"/>
      <c r="C157" s="110"/>
      <c r="D157" s="110"/>
      <c r="E157" s="173"/>
      <c r="F157" s="173"/>
    </row>
    <row r="158" spans="1:6" s="147" customFormat="1" ht="24" x14ac:dyDescent="0.2">
      <c r="A158" s="164" t="s">
        <v>89</v>
      </c>
      <c r="B158" s="148" t="s">
        <v>115</v>
      </c>
      <c r="C158" s="151" t="s">
        <v>4</v>
      </c>
      <c r="D158" s="152">
        <v>1</v>
      </c>
      <c r="E158" s="174"/>
      <c r="F158" s="166"/>
    </row>
    <row r="159" spans="1:6" s="147" customFormat="1" ht="12" x14ac:dyDescent="0.2">
      <c r="A159" s="144"/>
      <c r="B159" s="148"/>
      <c r="C159" s="110"/>
      <c r="D159" s="110"/>
      <c r="E159" s="173"/>
      <c r="F159" s="173"/>
    </row>
    <row r="160" spans="1:6" s="147" customFormat="1" ht="96" x14ac:dyDescent="0.2">
      <c r="A160" s="164" t="s">
        <v>90</v>
      </c>
      <c r="B160" s="149" t="s">
        <v>416</v>
      </c>
      <c r="C160" s="151" t="s">
        <v>243</v>
      </c>
      <c r="D160" s="152">
        <v>3</v>
      </c>
      <c r="E160" s="174"/>
      <c r="F160" s="166"/>
    </row>
    <row r="161" spans="1:6" s="147" customFormat="1" ht="12" x14ac:dyDescent="0.2">
      <c r="A161" s="144"/>
      <c r="B161" s="110"/>
      <c r="C161" s="151"/>
      <c r="D161" s="152"/>
      <c r="E161" s="166"/>
      <c r="F161" s="166"/>
    </row>
    <row r="162" spans="1:6" s="147" customFormat="1" ht="72" x14ac:dyDescent="0.2">
      <c r="A162" s="164" t="s">
        <v>91</v>
      </c>
      <c r="B162" s="149" t="s">
        <v>116</v>
      </c>
      <c r="C162" s="151" t="s">
        <v>242</v>
      </c>
      <c r="D162" s="152">
        <v>0.5</v>
      </c>
      <c r="E162" s="174"/>
      <c r="F162" s="166"/>
    </row>
    <row r="163" spans="1:6" s="147" customFormat="1" ht="12" x14ac:dyDescent="0.2">
      <c r="A163" s="144"/>
      <c r="B163" s="110"/>
      <c r="C163" s="151"/>
      <c r="D163" s="152"/>
      <c r="E163" s="166"/>
      <c r="F163" s="166"/>
    </row>
    <row r="164" spans="1:6" s="147" customFormat="1" ht="72" x14ac:dyDescent="0.2">
      <c r="A164" s="164" t="s">
        <v>92</v>
      </c>
      <c r="B164" s="149" t="s">
        <v>417</v>
      </c>
      <c r="C164" s="143"/>
      <c r="D164" s="155"/>
      <c r="E164" s="174"/>
      <c r="F164" s="166"/>
    </row>
    <row r="165" spans="1:6" s="145" customFormat="1" ht="96" x14ac:dyDescent="0.2">
      <c r="A165" s="164"/>
      <c r="B165" s="149" t="s">
        <v>415</v>
      </c>
      <c r="C165" s="151" t="s">
        <v>242</v>
      </c>
      <c r="D165" s="152" t="s">
        <v>6</v>
      </c>
      <c r="E165" s="166"/>
      <c r="F165" s="169"/>
    </row>
    <row r="166" spans="1:6" s="145" customFormat="1" ht="24" x14ac:dyDescent="0.2">
      <c r="A166" s="109" t="s">
        <v>495</v>
      </c>
      <c r="B166" s="149" t="s">
        <v>410</v>
      </c>
      <c r="C166" s="151" t="s">
        <v>243</v>
      </c>
      <c r="D166" s="152">
        <v>12.5</v>
      </c>
      <c r="E166" s="174"/>
      <c r="F166" s="169"/>
    </row>
    <row r="167" spans="1:6" s="145" customFormat="1" ht="24" x14ac:dyDescent="0.2">
      <c r="A167" s="109" t="s">
        <v>496</v>
      </c>
      <c r="B167" s="149" t="s">
        <v>411</v>
      </c>
      <c r="C167" s="151" t="s">
        <v>242</v>
      </c>
      <c r="D167" s="152">
        <v>42</v>
      </c>
      <c r="E167" s="174"/>
      <c r="F167" s="169"/>
    </row>
    <row r="168" spans="1:6" s="62" customFormat="1" ht="12" x14ac:dyDescent="0.2">
      <c r="A168" s="150"/>
      <c r="B168" s="149"/>
      <c r="C168" s="89"/>
      <c r="D168" s="152"/>
      <c r="E168" s="174"/>
      <c r="F168" s="169"/>
    </row>
    <row r="169" spans="1:6" s="62" customFormat="1" ht="36" x14ac:dyDescent="0.2">
      <c r="A169" s="210" t="s">
        <v>93</v>
      </c>
      <c r="B169" s="204" t="s">
        <v>483</v>
      </c>
      <c r="C169" s="208" t="s">
        <v>32</v>
      </c>
      <c r="D169" s="209">
        <v>2</v>
      </c>
      <c r="E169" s="174"/>
      <c r="F169" s="169"/>
    </row>
    <row r="170" spans="1:6" s="146" customFormat="1" ht="12" x14ac:dyDescent="0.2">
      <c r="A170" s="175"/>
      <c r="B170" s="165"/>
      <c r="C170" s="165"/>
      <c r="D170" s="165"/>
      <c r="E170" s="165"/>
      <c r="F170" s="165"/>
    </row>
    <row r="171" spans="1:6" s="62" customFormat="1" ht="80.25" customHeight="1" x14ac:dyDescent="0.2">
      <c r="A171" s="150" t="s">
        <v>94</v>
      </c>
      <c r="B171" s="149" t="s">
        <v>212</v>
      </c>
      <c r="C171" s="151" t="s">
        <v>499</v>
      </c>
      <c r="D171" s="199">
        <v>1.4999999999999999E-2</v>
      </c>
      <c r="E171" s="197"/>
      <c r="F171" s="153"/>
    </row>
    <row r="172" spans="1:6" s="62" customFormat="1" ht="12" x14ac:dyDescent="0.2">
      <c r="A172" s="324"/>
      <c r="B172" s="325"/>
      <c r="C172" s="325"/>
      <c r="D172" s="325"/>
      <c r="E172" s="325"/>
      <c r="F172" s="328"/>
    </row>
    <row r="173" spans="1:6" s="62" customFormat="1" ht="12" customHeight="1" x14ac:dyDescent="0.2">
      <c r="A173" s="329" t="s">
        <v>217</v>
      </c>
      <c r="B173" s="330"/>
      <c r="C173" s="330"/>
      <c r="D173" s="330"/>
      <c r="E173" s="330"/>
      <c r="F173" s="161"/>
    </row>
    <row r="174" spans="1:6" s="62" customFormat="1" ht="12" x14ac:dyDescent="0.2"/>
  </sheetData>
  <mergeCells count="11">
    <mergeCell ref="A172:F172"/>
    <mergeCell ref="A173:E173"/>
    <mergeCell ref="A1:F1"/>
    <mergeCell ref="A2:F2"/>
    <mergeCell ref="A17:F17"/>
    <mergeCell ref="B18:D18"/>
    <mergeCell ref="B82:C82"/>
    <mergeCell ref="B91:C91"/>
    <mergeCell ref="B122:C122"/>
    <mergeCell ref="B134:C134"/>
    <mergeCell ref="A4:F4"/>
  </mergeCells>
  <printOptions horizontalCentered="1"/>
  <pageMargins left="0.98425196850393704" right="0.39370078740157483" top="0.59055118110236227" bottom="0.59055118110236227" header="0.19685039370078741" footer="0.19685039370078741"/>
  <pageSetup paperSize="9" orientation="portrait" r:id="rId1"/>
  <headerFooter>
    <oddHeader>&amp;C&amp;"-,Običajno"&amp;8&amp;K0070C0&amp;F&amp;R&amp;"-,Običajno"&amp;8&amp;K0070C0&amp;G</oddHeader>
    <oddFooter>&amp;L&amp;"-,Običajno"&amp;8&amp;K0070C0&amp;A&amp;C&amp;"-,Običajno"&amp;9&amp;K0070C0 Vsebino posameznih postavk popisa ni dovoljeno spreminjati!&amp;R&amp;"-,Običajno"&amp;8&amp;K0070C0Stran &amp;P</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5</vt:i4>
      </vt:variant>
    </vt:vector>
  </HeadingPairs>
  <TitlesOfParts>
    <vt:vector size="9" baseType="lpstr">
      <vt:lpstr>NASLOV</vt:lpstr>
      <vt:lpstr>SKUPNA REKAPITULACIJA</vt:lpstr>
      <vt:lpstr>Z.U. - GRADBENA DELA</vt:lpstr>
      <vt:lpstr>Z.U. - ZAKLJUČNA DELA</vt:lpstr>
      <vt:lpstr>NASLOV!Področje_tiskanja</vt:lpstr>
      <vt:lpstr>'SKUPNA REKAPITULACIJA'!Področje_tiskanja</vt:lpstr>
      <vt:lpstr>'Z.U. - GRADBENA DELA'!Področje_tiskanja</vt:lpstr>
      <vt:lpstr>'Z.U. - GRADBENA DELA'!Tiskanje_naslovov</vt:lpstr>
      <vt:lpstr>'Z.U. - ZAKLJUČNA DELA'!Tiskanje_naslovov</vt:lpstr>
    </vt:vector>
  </TitlesOfParts>
  <Manager>Vili Lovšin</Manager>
  <Company>KLinvest d.o.o.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DOM UPOKOJENCEV IDRIJA - PZI</dc:title>
  <dc:subject>PROJEKTANTSKI POPIS IN PREDRAČUN</dc:subject>
  <dc:creator>KLinvest d.o.o.</dc:creator>
  <cp:lastModifiedBy>Matjaž Mihelčič JHP</cp:lastModifiedBy>
  <cp:lastPrinted>2016-09-27T11:09:40Z</cp:lastPrinted>
  <dcterms:created xsi:type="dcterms:W3CDTF">2000-07-18T15:41:57Z</dcterms:created>
  <dcterms:modified xsi:type="dcterms:W3CDTF">2016-12-22T11:37:12Z</dcterms:modified>
  <cp:category>PZI</cp:category>
  <cp:contentStatus>RUŠITVENA DELA</cp:contentStatus>
</cp:coreProperties>
</file>